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Мои документы\Мои документы\Кр. Армия новее нового\Торги Вентиляция 2020 Оборудование\ТЗ закупка оборудования\Исходники разбивка на три части\Приложения к ТЗ без стоимости\"/>
    </mc:Choice>
  </mc:AlternateContent>
  <bookViews>
    <workbookView xWindow="480" yWindow="135" windowWidth="9555" windowHeight="6480"/>
  </bookViews>
  <sheets>
    <sheet name="материалы вентиляция, кондицион" sheetId="4" r:id="rId1"/>
  </sheets>
  <definedNames>
    <definedName name="_xlnm._FilterDatabase" localSheetId="0" hidden="1">'материалы вентиляция, кондицион'!$A$8:$H$1063</definedName>
    <definedName name="_xlnm.Print_Area" localSheetId="0">'материалы вентиляция, кондицион'!$A$1:$H$1066</definedName>
  </definedNames>
  <calcPr calcId="162913" refMode="R1C1"/>
</workbook>
</file>

<file path=xl/calcChain.xml><?xml version="1.0" encoding="utf-8"?>
<calcChain xmlns="http://schemas.openxmlformats.org/spreadsheetml/2006/main">
  <c r="G1063" i="4" l="1"/>
  <c r="H1063" i="4" s="1"/>
  <c r="G1062" i="4"/>
  <c r="H1062" i="4" s="1"/>
  <c r="G1061" i="4"/>
  <c r="H1061" i="4" s="1"/>
  <c r="G1060" i="4"/>
  <c r="H1060" i="4" s="1"/>
  <c r="G1059" i="4"/>
  <c r="H1059" i="4" s="1"/>
  <c r="G1058" i="4"/>
  <c r="H1058" i="4" s="1"/>
  <c r="G1057" i="4"/>
  <c r="H1057" i="4" s="1"/>
  <c r="G1056" i="4"/>
  <c r="H1056" i="4" s="1"/>
  <c r="G1055" i="4"/>
  <c r="H1055" i="4" s="1"/>
  <c r="A1055" i="4"/>
  <c r="A1056" i="4" s="1"/>
  <c r="A1057" i="4" s="1"/>
  <c r="A1058" i="4" s="1"/>
  <c r="A1059" i="4" s="1"/>
  <c r="A1060" i="4" s="1"/>
  <c r="A1061" i="4" s="1"/>
  <c r="A1062" i="4" s="1"/>
  <c r="A1063" i="4" s="1"/>
  <c r="G1054" i="4"/>
  <c r="H1054" i="4" s="1"/>
  <c r="G1052" i="4"/>
  <c r="H1052" i="4" s="1"/>
  <c r="G1051" i="4"/>
  <c r="H1051" i="4" s="1"/>
  <c r="G1050" i="4"/>
  <c r="H1050" i="4" s="1"/>
  <c r="G1049" i="4"/>
  <c r="H1049" i="4" s="1"/>
  <c r="G1048" i="4"/>
  <c r="H1048" i="4" s="1"/>
  <c r="G1047" i="4"/>
  <c r="H1047" i="4" s="1"/>
  <c r="G1046" i="4"/>
  <c r="H1046" i="4" s="1"/>
  <c r="G1045" i="4"/>
  <c r="H1045" i="4" s="1"/>
  <c r="G1044" i="4"/>
  <c r="H1044" i="4" s="1"/>
  <c r="G1043" i="4"/>
  <c r="H1043" i="4" s="1"/>
  <c r="G1042" i="4"/>
  <c r="H1042" i="4" s="1"/>
  <c r="G1041" i="4"/>
  <c r="H1041" i="4" s="1"/>
  <c r="G1040" i="4"/>
  <c r="H1040" i="4" s="1"/>
  <c r="A1040" i="4"/>
  <c r="A1041" i="4" s="1"/>
  <c r="A1042" i="4" s="1"/>
  <c r="A1043" i="4" s="1"/>
  <c r="A1044" i="4" s="1"/>
  <c r="A1045" i="4" s="1"/>
  <c r="G1039" i="4"/>
  <c r="H1039" i="4" s="1"/>
  <c r="G1038" i="4"/>
  <c r="H1038" i="4" s="1"/>
  <c r="G1037" i="4"/>
  <c r="H1037" i="4" s="1"/>
  <c r="G1036" i="4"/>
  <c r="H1036" i="4" s="1"/>
  <c r="G1035" i="4"/>
  <c r="H1035" i="4" s="1"/>
  <c r="G1034" i="4"/>
  <c r="H1034" i="4" s="1"/>
  <c r="G1033" i="4"/>
  <c r="H1033" i="4" s="1"/>
  <c r="G1032" i="4"/>
  <c r="H1032" i="4" s="1"/>
  <c r="G1031" i="4"/>
  <c r="H1031" i="4" s="1"/>
  <c r="G1030" i="4"/>
  <c r="H1030" i="4" s="1"/>
  <c r="G1029" i="4"/>
  <c r="H1029" i="4" s="1"/>
  <c r="G1028" i="4"/>
  <c r="H1028" i="4" s="1"/>
  <c r="G1027" i="4"/>
  <c r="H1027" i="4" s="1"/>
  <c r="G1026" i="4"/>
  <c r="H1026" i="4" s="1"/>
  <c r="G1025" i="4"/>
  <c r="H1025" i="4" s="1"/>
  <c r="G1024" i="4"/>
  <c r="H1024" i="4" s="1"/>
  <c r="G1023" i="4"/>
  <c r="H1023" i="4" s="1"/>
  <c r="G1022" i="4"/>
  <c r="H1022" i="4" s="1"/>
  <c r="G1021" i="4"/>
  <c r="H1021" i="4" s="1"/>
  <c r="A1021" i="4"/>
  <c r="A1022" i="4" s="1"/>
  <c r="A1023" i="4" s="1"/>
  <c r="A1024" i="4" s="1"/>
  <c r="A1025" i="4" s="1"/>
  <c r="A1026" i="4" s="1"/>
  <c r="A1027" i="4" s="1"/>
  <c r="A1028" i="4" s="1"/>
  <c r="A1029" i="4" s="1"/>
  <c r="A1030" i="4" s="1"/>
  <c r="A1031" i="4" s="1"/>
  <c r="A1032" i="4" s="1"/>
  <c r="A1033" i="4" s="1"/>
  <c r="A1034" i="4" s="1"/>
  <c r="A1035" i="4" s="1"/>
  <c r="A1036" i="4" s="1"/>
  <c r="A1037" i="4" s="1"/>
  <c r="G1020" i="4"/>
  <c r="H1020" i="4" s="1"/>
  <c r="G1018" i="4"/>
  <c r="H1018" i="4" s="1"/>
  <c r="G1017" i="4"/>
  <c r="H1017" i="4" s="1"/>
  <c r="G1016" i="4"/>
  <c r="H1016" i="4" s="1"/>
  <c r="G1015" i="4"/>
  <c r="H1015" i="4" s="1"/>
  <c r="G1014" i="4"/>
  <c r="H1014" i="4" s="1"/>
  <c r="G1013" i="4"/>
  <c r="H1013" i="4" s="1"/>
  <c r="G1012" i="4"/>
  <c r="H1012" i="4" s="1"/>
  <c r="G1011" i="4"/>
  <c r="H1011" i="4" s="1"/>
  <c r="G1010" i="4"/>
  <c r="H1010" i="4" s="1"/>
  <c r="G1009" i="4"/>
  <c r="H1009" i="4" s="1"/>
  <c r="G1008" i="4"/>
  <c r="H1008" i="4" s="1"/>
  <c r="G1007" i="4"/>
  <c r="H1007" i="4" s="1"/>
  <c r="G1006" i="4"/>
  <c r="H1006" i="4" s="1"/>
  <c r="G1005" i="4"/>
  <c r="H1005" i="4" s="1"/>
  <c r="G1004" i="4"/>
  <c r="H1004" i="4" s="1"/>
  <c r="G1003" i="4"/>
  <c r="H1003" i="4" s="1"/>
  <c r="G1002" i="4"/>
  <c r="H1002" i="4" s="1"/>
  <c r="G1001" i="4"/>
  <c r="H1001" i="4" s="1"/>
  <c r="G1000" i="4"/>
  <c r="H1000" i="4" s="1"/>
  <c r="G999" i="4"/>
  <c r="H999" i="4" s="1"/>
  <c r="G998" i="4"/>
  <c r="H998" i="4" s="1"/>
  <c r="G997" i="4"/>
  <c r="H997" i="4" s="1"/>
  <c r="G996" i="4"/>
  <c r="H996" i="4" s="1"/>
  <c r="A996" i="4"/>
  <c r="A997" i="4" s="1"/>
  <c r="A998" i="4" s="1"/>
  <c r="A999" i="4" s="1"/>
  <c r="A1000" i="4" s="1"/>
  <c r="A1001" i="4" s="1"/>
  <c r="A1002" i="4" s="1"/>
  <c r="A1003" i="4" s="1"/>
  <c r="A1004" i="4" s="1"/>
  <c r="A1005" i="4" s="1"/>
  <c r="A1006" i="4" s="1"/>
  <c r="A1007" i="4" s="1"/>
  <c r="A1008" i="4" s="1"/>
  <c r="A1009" i="4" s="1"/>
  <c r="A1010" i="4" s="1"/>
  <c r="A1011" i="4" s="1"/>
  <c r="A1012" i="4" s="1"/>
  <c r="A1013" i="4" s="1"/>
  <c r="A1014" i="4" s="1"/>
  <c r="A1015" i="4" s="1"/>
  <c r="A1016" i="4" s="1"/>
  <c r="A1017" i="4" s="1"/>
  <c r="A1018" i="4" s="1"/>
  <c r="G995" i="4"/>
  <c r="H995" i="4" s="1"/>
  <c r="G993" i="4"/>
  <c r="H993" i="4" s="1"/>
  <c r="G992" i="4"/>
  <c r="H992" i="4" s="1"/>
  <c r="G991" i="4"/>
  <c r="H991" i="4" s="1"/>
  <c r="G990" i="4"/>
  <c r="H990" i="4" s="1"/>
  <c r="G989" i="4"/>
  <c r="H989" i="4" s="1"/>
  <c r="G988" i="4"/>
  <c r="H988" i="4" s="1"/>
  <c r="G987" i="4"/>
  <c r="H987" i="4" s="1"/>
  <c r="G986" i="4"/>
  <c r="H986" i="4" s="1"/>
  <c r="G985" i="4"/>
  <c r="H985" i="4" s="1"/>
  <c r="G984" i="4"/>
  <c r="H984" i="4" s="1"/>
  <c r="G983" i="4"/>
  <c r="H983" i="4" s="1"/>
  <c r="A983" i="4"/>
  <c r="A984" i="4" s="1"/>
  <c r="A985" i="4" s="1"/>
  <c r="A986" i="4" s="1"/>
  <c r="A987" i="4" s="1"/>
  <c r="A988" i="4" s="1"/>
  <c r="A989" i="4" s="1"/>
  <c r="A990" i="4" s="1"/>
  <c r="A991" i="4" s="1"/>
  <c r="A992" i="4" s="1"/>
  <c r="A993" i="4" s="1"/>
  <c r="G982" i="4"/>
  <c r="H982" i="4" s="1"/>
  <c r="G980" i="4"/>
  <c r="H980" i="4" s="1"/>
  <c r="G979" i="4"/>
  <c r="H979" i="4" s="1"/>
  <c r="G978" i="4"/>
  <c r="H978" i="4" s="1"/>
  <c r="G977" i="4"/>
  <c r="H977" i="4" s="1"/>
  <c r="G976" i="4"/>
  <c r="H976" i="4" s="1"/>
  <c r="G975" i="4"/>
  <c r="H975" i="4" s="1"/>
  <c r="G974" i="4"/>
  <c r="H974" i="4" s="1"/>
  <c r="G973" i="4"/>
  <c r="H973" i="4" s="1"/>
  <c r="G972" i="4"/>
  <c r="H972" i="4" s="1"/>
  <c r="G971" i="4"/>
  <c r="H971" i="4" s="1"/>
  <c r="G970" i="4"/>
  <c r="H970" i="4" s="1"/>
  <c r="G969" i="4"/>
  <c r="H969" i="4" s="1"/>
  <c r="G968" i="4"/>
  <c r="H968" i="4" s="1"/>
  <c r="G967" i="4"/>
  <c r="H967" i="4" s="1"/>
  <c r="G966" i="4"/>
  <c r="H966" i="4" s="1"/>
  <c r="G965" i="4"/>
  <c r="H965" i="4" s="1"/>
  <c r="G964" i="4"/>
  <c r="H964" i="4" s="1"/>
  <c r="G963" i="4"/>
  <c r="H963" i="4" s="1"/>
  <c r="G962" i="4"/>
  <c r="H962" i="4" s="1"/>
  <c r="G961" i="4"/>
  <c r="H961" i="4" s="1"/>
  <c r="G960" i="4"/>
  <c r="H960" i="4" s="1"/>
  <c r="G959" i="4"/>
  <c r="H959" i="4" s="1"/>
  <c r="G958" i="4"/>
  <c r="H958" i="4" s="1"/>
  <c r="A958" i="4"/>
  <c r="A959" i="4" s="1"/>
  <c r="A960" i="4" s="1"/>
  <c r="A961" i="4" s="1"/>
  <c r="A962" i="4" s="1"/>
  <c r="A963" i="4" s="1"/>
  <c r="A964" i="4" s="1"/>
  <c r="A965" i="4" s="1"/>
  <c r="A966" i="4" s="1"/>
  <c r="A967" i="4" s="1"/>
  <c r="A968" i="4" s="1"/>
  <c r="A969" i="4" s="1"/>
  <c r="A970" i="4" s="1"/>
  <c r="A971" i="4" s="1"/>
  <c r="A972" i="4" s="1"/>
  <c r="A973" i="4" s="1"/>
  <c r="A974" i="4" s="1"/>
  <c r="A975" i="4" s="1"/>
  <c r="A976" i="4" s="1"/>
  <c r="A977" i="4" s="1"/>
  <c r="A978" i="4" s="1"/>
  <c r="A979" i="4" s="1"/>
  <c r="A980" i="4" s="1"/>
  <c r="G957" i="4"/>
  <c r="H957" i="4" s="1"/>
  <c r="G955" i="4"/>
  <c r="H955" i="4" s="1"/>
  <c r="G954" i="4"/>
  <c r="H954" i="4" s="1"/>
  <c r="G953" i="4"/>
  <c r="H953" i="4" s="1"/>
  <c r="G952" i="4"/>
  <c r="H952" i="4" s="1"/>
  <c r="G951" i="4"/>
  <c r="H951" i="4" s="1"/>
  <c r="G950" i="4"/>
  <c r="H950" i="4" s="1"/>
  <c r="G949" i="4"/>
  <c r="H949" i="4" s="1"/>
  <c r="G948" i="4"/>
  <c r="H948" i="4" s="1"/>
  <c r="G947" i="4"/>
  <c r="H947" i="4" s="1"/>
  <c r="G946" i="4"/>
  <c r="H946" i="4" s="1"/>
  <c r="G945" i="4"/>
  <c r="H945" i="4" s="1"/>
  <c r="A945" i="4"/>
  <c r="A946" i="4" s="1"/>
  <c r="A947" i="4" s="1"/>
  <c r="A948" i="4" s="1"/>
  <c r="A949" i="4" s="1"/>
  <c r="A950" i="4" s="1"/>
  <c r="A951" i="4" s="1"/>
  <c r="A952" i="4" s="1"/>
  <c r="A953" i="4" s="1"/>
  <c r="A954" i="4" s="1"/>
  <c r="A955" i="4" s="1"/>
  <c r="G944" i="4"/>
  <c r="H944" i="4" s="1"/>
  <c r="G942" i="4"/>
  <c r="H942" i="4" s="1"/>
  <c r="G941" i="4"/>
  <c r="H941" i="4" s="1"/>
  <c r="G940" i="4"/>
  <c r="H940" i="4" s="1"/>
  <c r="G939" i="4"/>
  <c r="H939" i="4" s="1"/>
  <c r="G938" i="4"/>
  <c r="H938" i="4" s="1"/>
  <c r="G937" i="4"/>
  <c r="H937" i="4" s="1"/>
  <c r="G936" i="4"/>
  <c r="H936" i="4" s="1"/>
  <c r="G935" i="4"/>
  <c r="H935" i="4" s="1"/>
  <c r="G934" i="4"/>
  <c r="H934" i="4" s="1"/>
  <c r="G933" i="4"/>
  <c r="H933" i="4" s="1"/>
  <c r="G932" i="4"/>
  <c r="H932" i="4" s="1"/>
  <c r="G931" i="4"/>
  <c r="H931" i="4" s="1"/>
  <c r="G930" i="4"/>
  <c r="H930" i="4" s="1"/>
  <c r="G929" i="4"/>
  <c r="H929" i="4" s="1"/>
  <c r="G928" i="4"/>
  <c r="H928" i="4" s="1"/>
  <c r="G927" i="4"/>
  <c r="H927" i="4" s="1"/>
  <c r="G926" i="4"/>
  <c r="H926" i="4" s="1"/>
  <c r="G925" i="4"/>
  <c r="H925" i="4" s="1"/>
  <c r="G924" i="4"/>
  <c r="H924" i="4" s="1"/>
  <c r="G923" i="4"/>
  <c r="H923" i="4" s="1"/>
  <c r="G922" i="4"/>
  <c r="H922" i="4" s="1"/>
  <c r="A922" i="4"/>
  <c r="A923" i="4" s="1"/>
  <c r="A924" i="4" s="1"/>
  <c r="A925" i="4" s="1"/>
  <c r="A926" i="4" s="1"/>
  <c r="A927" i="4" s="1"/>
  <c r="A928" i="4" s="1"/>
  <c r="A929" i="4" s="1"/>
  <c r="A930" i="4" s="1"/>
  <c r="A931" i="4" s="1"/>
  <c r="A932" i="4" s="1"/>
  <c r="A933" i="4" s="1"/>
  <c r="A934" i="4" s="1"/>
  <c r="A935" i="4" s="1"/>
  <c r="A936" i="4" s="1"/>
  <c r="A937" i="4" s="1"/>
  <c r="A938" i="4" s="1"/>
  <c r="A939" i="4" s="1"/>
  <c r="A940" i="4" s="1"/>
  <c r="A941" i="4" s="1"/>
  <c r="A942" i="4" s="1"/>
  <c r="G921" i="4"/>
  <c r="H921" i="4" s="1"/>
  <c r="G919" i="4"/>
  <c r="H919" i="4" s="1"/>
  <c r="G918" i="4"/>
  <c r="H918" i="4" s="1"/>
  <c r="G917" i="4"/>
  <c r="H917" i="4" s="1"/>
  <c r="G916" i="4"/>
  <c r="H916" i="4" s="1"/>
  <c r="G915" i="4"/>
  <c r="H915" i="4" s="1"/>
  <c r="G914" i="4"/>
  <c r="H914" i="4" s="1"/>
  <c r="G913" i="4"/>
  <c r="H913" i="4" s="1"/>
  <c r="G912" i="4"/>
  <c r="H912" i="4" s="1"/>
  <c r="G911" i="4"/>
  <c r="H911" i="4" s="1"/>
  <c r="G910" i="4"/>
  <c r="H910" i="4" s="1"/>
  <c r="A910" i="4"/>
  <c r="A911" i="4" s="1"/>
  <c r="A912" i="4" s="1"/>
  <c r="A913" i="4" s="1"/>
  <c r="A914" i="4" s="1"/>
  <c r="A915" i="4" s="1"/>
  <c r="A916" i="4" s="1"/>
  <c r="A917" i="4" s="1"/>
  <c r="A918" i="4" s="1"/>
  <c r="A919" i="4" s="1"/>
  <c r="G909" i="4"/>
  <c r="H909" i="4" s="1"/>
  <c r="G907" i="4"/>
  <c r="H907" i="4" s="1"/>
  <c r="G906" i="4"/>
  <c r="H906" i="4" s="1"/>
  <c r="G905" i="4"/>
  <c r="H905" i="4" s="1"/>
  <c r="G904" i="4"/>
  <c r="H904" i="4" s="1"/>
  <c r="G903" i="4"/>
  <c r="H903" i="4" s="1"/>
  <c r="G902" i="4"/>
  <c r="H902" i="4" s="1"/>
  <c r="G901" i="4"/>
  <c r="H901" i="4" s="1"/>
  <c r="G900" i="4"/>
  <c r="H900" i="4" s="1"/>
  <c r="G899" i="4"/>
  <c r="H899" i="4" s="1"/>
  <c r="G898" i="4"/>
  <c r="H898" i="4" s="1"/>
  <c r="G897" i="4"/>
  <c r="H897" i="4" s="1"/>
  <c r="G896" i="4"/>
  <c r="H896" i="4" s="1"/>
  <c r="G895" i="4"/>
  <c r="H895" i="4" s="1"/>
  <c r="G894" i="4"/>
  <c r="H894" i="4" s="1"/>
  <c r="G893" i="4"/>
  <c r="H893" i="4" s="1"/>
  <c r="G892" i="4"/>
  <c r="H892" i="4" s="1"/>
  <c r="G891" i="4"/>
  <c r="H891" i="4" s="1"/>
  <c r="A891" i="4"/>
  <c r="A892" i="4" s="1"/>
  <c r="A893" i="4" s="1"/>
  <c r="A894" i="4" s="1"/>
  <c r="A895" i="4" s="1"/>
  <c r="A896" i="4" s="1"/>
  <c r="A897" i="4" s="1"/>
  <c r="A898" i="4" s="1"/>
  <c r="A899" i="4" s="1"/>
  <c r="A900" i="4" s="1"/>
  <c r="A901" i="4" s="1"/>
  <c r="A902" i="4" s="1"/>
  <c r="A903" i="4" s="1"/>
  <c r="A904" i="4" s="1"/>
  <c r="A905" i="4" s="1"/>
  <c r="A906" i="4" s="1"/>
  <c r="A907" i="4" s="1"/>
  <c r="G890" i="4"/>
  <c r="H890" i="4" s="1"/>
  <c r="G888" i="4"/>
  <c r="H888" i="4" s="1"/>
  <c r="G887" i="4"/>
  <c r="H887" i="4" s="1"/>
  <c r="G886" i="4"/>
  <c r="H886" i="4" s="1"/>
  <c r="G885" i="4"/>
  <c r="H885" i="4" s="1"/>
  <c r="G884" i="4"/>
  <c r="H884" i="4" s="1"/>
  <c r="G883" i="4"/>
  <c r="H883" i="4" s="1"/>
  <c r="G882" i="4"/>
  <c r="H882" i="4" s="1"/>
  <c r="G881" i="4"/>
  <c r="H881" i="4" s="1"/>
  <c r="G880" i="4"/>
  <c r="H880" i="4" s="1"/>
  <c r="G879" i="4"/>
  <c r="H879" i="4" s="1"/>
  <c r="A879" i="4"/>
  <c r="A880" i="4" s="1"/>
  <c r="A881" i="4" s="1"/>
  <c r="A882" i="4" s="1"/>
  <c r="A883" i="4" s="1"/>
  <c r="A884" i="4" s="1"/>
  <c r="A885" i="4" s="1"/>
  <c r="A886" i="4" s="1"/>
  <c r="A887" i="4" s="1"/>
  <c r="A888" i="4" s="1"/>
  <c r="G878" i="4"/>
  <c r="H878" i="4" s="1"/>
  <c r="G877" i="4"/>
  <c r="H877" i="4" s="1"/>
  <c r="G876" i="4"/>
  <c r="H876" i="4" s="1"/>
  <c r="G875" i="4"/>
  <c r="H875" i="4" s="1"/>
  <c r="G874" i="4"/>
  <c r="H874" i="4" s="1"/>
  <c r="G873" i="4"/>
  <c r="H873" i="4" s="1"/>
  <c r="G872" i="4"/>
  <c r="H872" i="4" s="1"/>
  <c r="G871" i="4"/>
  <c r="H871" i="4" s="1"/>
  <c r="G870" i="4"/>
  <c r="H870" i="4" s="1"/>
  <c r="G869" i="4"/>
  <c r="H869" i="4" s="1"/>
  <c r="G868" i="4"/>
  <c r="H868" i="4" s="1"/>
  <c r="G867" i="4"/>
  <c r="H867" i="4" s="1"/>
  <c r="G866" i="4"/>
  <c r="H866" i="4" s="1"/>
  <c r="G865" i="4"/>
  <c r="H865" i="4" s="1"/>
  <c r="G864" i="4"/>
  <c r="H864" i="4" s="1"/>
  <c r="G863" i="4"/>
  <c r="H863" i="4" s="1"/>
  <c r="G862" i="4"/>
  <c r="H862" i="4" s="1"/>
  <c r="G861" i="4"/>
  <c r="H861" i="4" s="1"/>
  <c r="G860" i="4"/>
  <c r="H860" i="4" s="1"/>
  <c r="G859" i="4"/>
  <c r="H859" i="4" s="1"/>
  <c r="G858" i="4"/>
  <c r="H858" i="4" s="1"/>
  <c r="G857" i="4"/>
  <c r="H857" i="4" s="1"/>
  <c r="G856" i="4"/>
  <c r="H856" i="4" s="1"/>
  <c r="G855" i="4"/>
  <c r="H855" i="4" s="1"/>
  <c r="G854" i="4"/>
  <c r="H854" i="4" s="1"/>
  <c r="G853" i="4"/>
  <c r="H853" i="4" s="1"/>
  <c r="G852" i="4"/>
  <c r="H852" i="4" s="1"/>
  <c r="G851" i="4"/>
  <c r="H851" i="4" s="1"/>
  <c r="G850" i="4"/>
  <c r="H850" i="4" s="1"/>
  <c r="G849" i="4"/>
  <c r="H849" i="4" s="1"/>
  <c r="G848" i="4"/>
  <c r="H848" i="4" s="1"/>
  <c r="G847" i="4"/>
  <c r="H847" i="4" s="1"/>
  <c r="G846" i="4"/>
  <c r="H846" i="4" s="1"/>
  <c r="G845" i="4"/>
  <c r="H845" i="4" s="1"/>
  <c r="G844" i="4"/>
  <c r="H844" i="4" s="1"/>
  <c r="G843" i="4"/>
  <c r="H843" i="4" s="1"/>
  <c r="G842" i="4"/>
  <c r="H842" i="4" s="1"/>
  <c r="G841" i="4"/>
  <c r="H841" i="4" s="1"/>
  <c r="G840" i="4"/>
  <c r="H840" i="4" s="1"/>
  <c r="G839" i="4"/>
  <c r="H839" i="4" s="1"/>
  <c r="G838" i="4"/>
  <c r="H838" i="4" s="1"/>
  <c r="G837" i="4"/>
  <c r="H837" i="4" s="1"/>
  <c r="G836" i="4"/>
  <c r="H836" i="4" s="1"/>
  <c r="G835" i="4"/>
  <c r="H835" i="4" s="1"/>
  <c r="G834" i="4"/>
  <c r="H834" i="4" s="1"/>
  <c r="G833" i="4"/>
  <c r="H833" i="4" s="1"/>
  <c r="G832" i="4"/>
  <c r="H832" i="4" s="1"/>
  <c r="G831" i="4"/>
  <c r="H831" i="4" s="1"/>
  <c r="G830" i="4"/>
  <c r="H830" i="4" s="1"/>
  <c r="G829" i="4"/>
  <c r="H829" i="4" s="1"/>
  <c r="G828" i="4"/>
  <c r="H828" i="4" s="1"/>
  <c r="G827" i="4"/>
  <c r="H827" i="4" s="1"/>
  <c r="G826" i="4"/>
  <c r="H826" i="4" s="1"/>
  <c r="G825" i="4"/>
  <c r="H825" i="4" s="1"/>
  <c r="G824" i="4"/>
  <c r="H824" i="4" s="1"/>
  <c r="G823" i="4"/>
  <c r="H823" i="4" s="1"/>
  <c r="G822" i="4"/>
  <c r="H822" i="4" s="1"/>
  <c r="G821" i="4"/>
  <c r="H821" i="4" s="1"/>
  <c r="G820" i="4"/>
  <c r="H820" i="4" s="1"/>
  <c r="G819" i="4"/>
  <c r="H819" i="4" s="1"/>
  <c r="G818" i="4"/>
  <c r="H818" i="4" s="1"/>
  <c r="G817" i="4"/>
  <c r="H817" i="4" s="1"/>
  <c r="G816" i="4"/>
  <c r="H816" i="4" s="1"/>
  <c r="G815" i="4"/>
  <c r="H815" i="4" s="1"/>
  <c r="G814" i="4"/>
  <c r="H814" i="4" s="1"/>
  <c r="G813" i="4"/>
  <c r="H813" i="4" s="1"/>
  <c r="G812" i="4"/>
  <c r="H812" i="4" s="1"/>
  <c r="G811" i="4"/>
  <c r="H811" i="4" s="1"/>
  <c r="G810" i="4"/>
  <c r="H810" i="4" s="1"/>
  <c r="G809" i="4"/>
  <c r="H809" i="4" s="1"/>
  <c r="G808" i="4"/>
  <c r="H808" i="4" s="1"/>
  <c r="G807" i="4"/>
  <c r="H807" i="4" s="1"/>
  <c r="G806" i="4"/>
  <c r="H806" i="4" s="1"/>
  <c r="G805" i="4"/>
  <c r="H805" i="4" s="1"/>
  <c r="G804" i="4"/>
  <c r="H804" i="4" s="1"/>
  <c r="G803" i="4"/>
  <c r="H803" i="4" s="1"/>
  <c r="G802" i="4"/>
  <c r="H802" i="4" s="1"/>
  <c r="G801" i="4"/>
  <c r="H801" i="4" s="1"/>
  <c r="G800" i="4"/>
  <c r="H800" i="4" s="1"/>
  <c r="G799" i="4"/>
  <c r="H799" i="4" s="1"/>
  <c r="G798" i="4"/>
  <c r="H798" i="4" s="1"/>
  <c r="G797" i="4"/>
  <c r="H797" i="4" s="1"/>
  <c r="G796" i="4"/>
  <c r="H796" i="4" s="1"/>
  <c r="G795" i="4"/>
  <c r="H795" i="4" s="1"/>
  <c r="G794" i="4"/>
  <c r="H794" i="4" s="1"/>
  <c r="G793" i="4"/>
  <c r="H793" i="4" s="1"/>
  <c r="G792" i="4"/>
  <c r="H792" i="4" s="1"/>
  <c r="G791" i="4"/>
  <c r="H791" i="4" s="1"/>
  <c r="G790" i="4"/>
  <c r="H790" i="4" s="1"/>
  <c r="G789" i="4"/>
  <c r="H789" i="4" s="1"/>
  <c r="G788" i="4"/>
  <c r="H788" i="4" s="1"/>
  <c r="G787" i="4"/>
  <c r="H787" i="4" s="1"/>
  <c r="G786" i="4"/>
  <c r="H786" i="4" s="1"/>
  <c r="G785" i="4"/>
  <c r="H785" i="4" s="1"/>
  <c r="G784" i="4"/>
  <c r="H784" i="4" s="1"/>
  <c r="G783" i="4"/>
  <c r="H783" i="4" s="1"/>
  <c r="G782" i="4"/>
  <c r="H782" i="4" s="1"/>
  <c r="G781" i="4"/>
  <c r="H781" i="4" s="1"/>
  <c r="G780" i="4"/>
  <c r="H780" i="4" s="1"/>
  <c r="G779" i="4"/>
  <c r="H779" i="4" s="1"/>
  <c r="G778" i="4"/>
  <c r="H778" i="4" s="1"/>
  <c r="G777" i="4"/>
  <c r="H777" i="4" s="1"/>
  <c r="G776" i="4"/>
  <c r="H776" i="4" s="1"/>
  <c r="G775" i="4"/>
  <c r="H775" i="4" s="1"/>
  <c r="G774" i="4"/>
  <c r="H774" i="4" s="1"/>
  <c r="G773" i="4"/>
  <c r="H773" i="4" s="1"/>
  <c r="G771" i="4"/>
  <c r="H771" i="4" s="1"/>
  <c r="G770" i="4"/>
  <c r="H770" i="4" s="1"/>
  <c r="G769" i="4"/>
  <c r="H769" i="4" s="1"/>
  <c r="G768" i="4"/>
  <c r="H768" i="4" s="1"/>
  <c r="G767" i="4"/>
  <c r="H767" i="4" s="1"/>
  <c r="G766" i="4"/>
  <c r="H766" i="4" s="1"/>
  <c r="G765" i="4"/>
  <c r="H765" i="4" s="1"/>
  <c r="G764" i="4"/>
  <c r="H764" i="4" s="1"/>
  <c r="G763" i="4"/>
  <c r="H763" i="4" s="1"/>
  <c r="G762" i="4"/>
  <c r="H762" i="4" s="1"/>
  <c r="G761" i="4"/>
  <c r="H761" i="4" s="1"/>
  <c r="G760" i="4"/>
  <c r="H760" i="4" s="1"/>
  <c r="G759" i="4"/>
  <c r="H759" i="4" s="1"/>
  <c r="G758" i="4"/>
  <c r="H758" i="4" s="1"/>
  <c r="G757" i="4"/>
  <c r="H757" i="4" s="1"/>
  <c r="G756" i="4"/>
  <c r="H756" i="4" s="1"/>
  <c r="G755" i="4"/>
  <c r="H755" i="4" s="1"/>
  <c r="G754" i="4"/>
  <c r="H754" i="4" s="1"/>
  <c r="G753" i="4"/>
  <c r="H753" i="4" s="1"/>
  <c r="G752" i="4"/>
  <c r="H752" i="4" s="1"/>
  <c r="G751" i="4"/>
  <c r="H751" i="4" s="1"/>
  <c r="G750" i="4"/>
  <c r="H750" i="4" s="1"/>
  <c r="G749" i="4"/>
  <c r="H749" i="4" s="1"/>
  <c r="G748" i="4"/>
  <c r="H748" i="4" s="1"/>
  <c r="G747" i="4"/>
  <c r="H747" i="4" s="1"/>
  <c r="G746" i="4"/>
  <c r="H746" i="4" s="1"/>
  <c r="G745" i="4"/>
  <c r="H745" i="4" s="1"/>
  <c r="G744" i="4"/>
  <c r="H744" i="4" s="1"/>
  <c r="G743" i="4"/>
  <c r="H743" i="4" s="1"/>
  <c r="G742" i="4"/>
  <c r="H742" i="4" s="1"/>
  <c r="G741" i="4"/>
  <c r="H741" i="4" s="1"/>
  <c r="G740" i="4"/>
  <c r="H740" i="4" s="1"/>
  <c r="G739" i="4"/>
  <c r="H739" i="4" s="1"/>
  <c r="G738" i="4"/>
  <c r="H738" i="4" s="1"/>
  <c r="G737" i="4"/>
  <c r="H737" i="4" s="1"/>
  <c r="G736" i="4"/>
  <c r="H736" i="4" s="1"/>
  <c r="G735" i="4"/>
  <c r="H735" i="4" s="1"/>
  <c r="G734" i="4"/>
  <c r="H734" i="4" s="1"/>
  <c r="G733" i="4"/>
  <c r="H733" i="4" s="1"/>
  <c r="G732" i="4"/>
  <c r="H732" i="4" s="1"/>
  <c r="G731" i="4"/>
  <c r="H731" i="4" s="1"/>
  <c r="G730" i="4"/>
  <c r="H730" i="4" s="1"/>
  <c r="G729" i="4"/>
  <c r="H729" i="4" s="1"/>
  <c r="G728" i="4"/>
  <c r="H728" i="4" s="1"/>
  <c r="G727" i="4"/>
  <c r="H727" i="4" s="1"/>
  <c r="G726" i="4"/>
  <c r="H726" i="4" s="1"/>
  <c r="G725" i="4"/>
  <c r="H725" i="4" s="1"/>
  <c r="G724" i="4"/>
  <c r="H724" i="4" s="1"/>
  <c r="G723" i="4"/>
  <c r="H723" i="4" s="1"/>
  <c r="G722" i="4"/>
  <c r="H722" i="4" s="1"/>
  <c r="G721" i="4"/>
  <c r="H721" i="4" s="1"/>
  <c r="G720" i="4"/>
  <c r="H720" i="4" s="1"/>
  <c r="G719" i="4"/>
  <c r="H719" i="4" s="1"/>
  <c r="G718" i="4"/>
  <c r="H718" i="4" s="1"/>
  <c r="G717" i="4"/>
  <c r="H717" i="4" s="1"/>
  <c r="G716" i="4"/>
  <c r="H716" i="4" s="1"/>
  <c r="G715" i="4"/>
  <c r="H715" i="4" s="1"/>
  <c r="G714" i="4"/>
  <c r="H714" i="4" s="1"/>
  <c r="G713" i="4"/>
  <c r="H713" i="4" s="1"/>
  <c r="G712" i="4"/>
  <c r="H712" i="4" s="1"/>
  <c r="G711" i="4"/>
  <c r="H711" i="4" s="1"/>
  <c r="G710" i="4"/>
  <c r="H710" i="4" s="1"/>
  <c r="G709" i="4"/>
  <c r="H709" i="4" s="1"/>
  <c r="G708" i="4"/>
  <c r="H708" i="4" s="1"/>
  <c r="G707" i="4"/>
  <c r="H707" i="4" s="1"/>
  <c r="G706" i="4"/>
  <c r="H706" i="4" s="1"/>
  <c r="G705" i="4"/>
  <c r="H705" i="4" s="1"/>
  <c r="G704" i="4"/>
  <c r="H704" i="4" s="1"/>
  <c r="G703" i="4"/>
  <c r="H703" i="4" s="1"/>
  <c r="G702" i="4"/>
  <c r="H702" i="4" s="1"/>
  <c r="G701" i="4"/>
  <c r="H701" i="4" s="1"/>
  <c r="G700" i="4"/>
  <c r="H700" i="4" s="1"/>
  <c r="G699" i="4"/>
  <c r="H699" i="4" s="1"/>
  <c r="G698" i="4"/>
  <c r="H698" i="4" s="1"/>
  <c r="G697" i="4"/>
  <c r="H697" i="4" s="1"/>
  <c r="G696" i="4"/>
  <c r="H696" i="4" s="1"/>
  <c r="G695" i="4"/>
  <c r="H695" i="4" s="1"/>
  <c r="G694" i="4"/>
  <c r="H694" i="4" s="1"/>
  <c r="G693" i="4"/>
  <c r="H693" i="4" s="1"/>
  <c r="G692" i="4"/>
  <c r="H692" i="4" s="1"/>
  <c r="G691" i="4"/>
  <c r="H691" i="4" s="1"/>
  <c r="G690" i="4"/>
  <c r="H690" i="4" s="1"/>
  <c r="G689" i="4"/>
  <c r="H689" i="4" s="1"/>
  <c r="G688" i="4"/>
  <c r="H688" i="4" s="1"/>
  <c r="G687" i="4"/>
  <c r="H687" i="4" s="1"/>
  <c r="G686" i="4"/>
  <c r="H686" i="4" s="1"/>
  <c r="G685" i="4"/>
  <c r="H685" i="4" s="1"/>
  <c r="G684" i="4"/>
  <c r="H684" i="4" s="1"/>
  <c r="G683" i="4"/>
  <c r="H683" i="4" s="1"/>
  <c r="G682" i="4"/>
  <c r="H682" i="4" s="1"/>
  <c r="G681" i="4"/>
  <c r="H681" i="4" s="1"/>
  <c r="G680" i="4"/>
  <c r="H680" i="4" s="1"/>
  <c r="G679" i="4"/>
  <c r="H679" i="4" s="1"/>
  <c r="G678" i="4"/>
  <c r="H678" i="4" s="1"/>
  <c r="G677" i="4"/>
  <c r="H677" i="4" s="1"/>
  <c r="G676" i="4"/>
  <c r="H676" i="4" s="1"/>
  <c r="G675" i="4"/>
  <c r="H675" i="4" s="1"/>
  <c r="G674" i="4"/>
  <c r="H674" i="4" s="1"/>
  <c r="G673" i="4"/>
  <c r="H673" i="4" s="1"/>
  <c r="G672" i="4"/>
  <c r="H672" i="4" s="1"/>
  <c r="G671" i="4"/>
  <c r="H671" i="4" s="1"/>
  <c r="G670" i="4"/>
  <c r="H670" i="4" s="1"/>
  <c r="G669" i="4"/>
  <c r="H669" i="4" s="1"/>
  <c r="G668" i="4"/>
  <c r="H668" i="4" s="1"/>
  <c r="G667" i="4"/>
  <c r="H667" i="4" s="1"/>
  <c r="G666" i="4"/>
  <c r="H666" i="4" s="1"/>
  <c r="A666" i="4"/>
  <c r="A667" i="4" s="1"/>
  <c r="A668" i="4" s="1"/>
  <c r="A669" i="4" s="1"/>
  <c r="A670" i="4" s="1"/>
  <c r="A671" i="4" s="1"/>
  <c r="A672" i="4" s="1"/>
  <c r="A673" i="4" s="1"/>
  <c r="A674" i="4" s="1"/>
  <c r="A675" i="4" s="1"/>
  <c r="A676" i="4" s="1"/>
  <c r="A677" i="4" s="1"/>
  <c r="A678" i="4" s="1"/>
  <c r="A679" i="4" s="1"/>
  <c r="A680" i="4" s="1"/>
  <c r="A681" i="4" s="1"/>
  <c r="A682" i="4" s="1"/>
  <c r="A683" i="4" s="1"/>
  <c r="A684" i="4" s="1"/>
  <c r="A685" i="4" s="1"/>
  <c r="A686" i="4" s="1"/>
  <c r="A687" i="4" s="1"/>
  <c r="A688" i="4" s="1"/>
  <c r="A689" i="4" s="1"/>
  <c r="A690" i="4" s="1"/>
  <c r="A691" i="4" s="1"/>
  <c r="A692" i="4" s="1"/>
  <c r="A693" i="4" s="1"/>
  <c r="A694" i="4" s="1"/>
  <c r="A695" i="4" s="1"/>
  <c r="A696" i="4" s="1"/>
  <c r="A697" i="4" s="1"/>
  <c r="A698" i="4" s="1"/>
  <c r="A699" i="4" s="1"/>
  <c r="A700" i="4" s="1"/>
  <c r="A701" i="4" s="1"/>
  <c r="A702" i="4" s="1"/>
  <c r="A703" i="4" s="1"/>
  <c r="A704" i="4" s="1"/>
  <c r="A705" i="4" s="1"/>
  <c r="A706" i="4" s="1"/>
  <c r="A707" i="4" s="1"/>
  <c r="A708" i="4" s="1"/>
  <c r="A709" i="4" s="1"/>
  <c r="A710" i="4" s="1"/>
  <c r="A711" i="4" s="1"/>
  <c r="A712" i="4" s="1"/>
  <c r="A713" i="4" s="1"/>
  <c r="A714" i="4" s="1"/>
  <c r="A715" i="4" s="1"/>
  <c r="A716" i="4" s="1"/>
  <c r="A717" i="4" s="1"/>
  <c r="A718" i="4" s="1"/>
  <c r="A719" i="4" s="1"/>
  <c r="A720" i="4" s="1"/>
  <c r="A721" i="4" s="1"/>
  <c r="A722" i="4" s="1"/>
  <c r="A723" i="4" s="1"/>
  <c r="A724" i="4" s="1"/>
  <c r="A725" i="4" s="1"/>
  <c r="A726" i="4" s="1"/>
  <c r="A727" i="4" s="1"/>
  <c r="A728" i="4" s="1"/>
  <c r="A729" i="4" s="1"/>
  <c r="A730" i="4" s="1"/>
  <c r="A731" i="4" s="1"/>
  <c r="A732" i="4" s="1"/>
  <c r="A733" i="4" s="1"/>
  <c r="A734" i="4" s="1"/>
  <c r="A735" i="4" s="1"/>
  <c r="A736" i="4" s="1"/>
  <c r="A737" i="4" s="1"/>
  <c r="A738" i="4" s="1"/>
  <c r="A739" i="4" s="1"/>
  <c r="A740" i="4" s="1"/>
  <c r="A741" i="4" s="1"/>
  <c r="A742" i="4" s="1"/>
  <c r="A743" i="4" s="1"/>
  <c r="A744" i="4" s="1"/>
  <c r="A745" i="4" s="1"/>
  <c r="A746" i="4" s="1"/>
  <c r="A747" i="4" s="1"/>
  <c r="A748" i="4" s="1"/>
  <c r="A749" i="4" s="1"/>
  <c r="A750" i="4" s="1"/>
  <c r="A751" i="4" s="1"/>
  <c r="A752" i="4" s="1"/>
  <c r="A753" i="4" s="1"/>
  <c r="A754" i="4" s="1"/>
  <c r="A755" i="4" s="1"/>
  <c r="A756" i="4" s="1"/>
  <c r="A757" i="4" s="1"/>
  <c r="A758" i="4" s="1"/>
  <c r="A759" i="4" s="1"/>
  <c r="A760" i="4" s="1"/>
  <c r="A761" i="4" s="1"/>
  <c r="A762" i="4" s="1"/>
  <c r="A763" i="4" s="1"/>
  <c r="A764" i="4" s="1"/>
  <c r="A765" i="4" s="1"/>
  <c r="A766" i="4" s="1"/>
  <c r="A767" i="4" s="1"/>
  <c r="A768" i="4" s="1"/>
  <c r="A769" i="4" s="1"/>
  <c r="A770" i="4" s="1"/>
  <c r="A771" i="4" s="1"/>
  <c r="A772" i="4" s="1"/>
  <c r="A773" i="4" s="1"/>
  <c r="A774" i="4" s="1"/>
  <c r="A775" i="4" s="1"/>
  <c r="A776" i="4" s="1"/>
  <c r="A777" i="4" s="1"/>
  <c r="A778" i="4" s="1"/>
  <c r="A779" i="4" s="1"/>
  <c r="A780" i="4" s="1"/>
  <c r="A781" i="4" s="1"/>
  <c r="A782" i="4" s="1"/>
  <c r="A783" i="4" s="1"/>
  <c r="A784" i="4" s="1"/>
  <c r="A785" i="4" s="1"/>
  <c r="A786" i="4" s="1"/>
  <c r="A787" i="4" s="1"/>
  <c r="A788" i="4" s="1"/>
  <c r="A789" i="4" s="1"/>
  <c r="A790" i="4" s="1"/>
  <c r="A791" i="4" s="1"/>
  <c r="A792" i="4" s="1"/>
  <c r="A793" i="4" s="1"/>
  <c r="A794" i="4" s="1"/>
  <c r="A795" i="4" s="1"/>
  <c r="A796" i="4" s="1"/>
  <c r="A797" i="4" s="1"/>
  <c r="A798" i="4" s="1"/>
  <c r="A799" i="4" s="1"/>
  <c r="A800" i="4" s="1"/>
  <c r="A801" i="4" s="1"/>
  <c r="A802" i="4" s="1"/>
  <c r="A803" i="4" s="1"/>
  <c r="A804" i="4" s="1"/>
  <c r="A805" i="4" s="1"/>
  <c r="A806" i="4" s="1"/>
  <c r="A807" i="4" s="1"/>
  <c r="A808" i="4" s="1"/>
  <c r="A809" i="4" s="1"/>
  <c r="A810" i="4" s="1"/>
  <c r="A811" i="4" s="1"/>
  <c r="A812" i="4" s="1"/>
  <c r="A813" i="4" s="1"/>
  <c r="A814" i="4" s="1"/>
  <c r="A815" i="4" s="1"/>
  <c r="A816" i="4" s="1"/>
  <c r="A817" i="4" s="1"/>
  <c r="A818" i="4" s="1"/>
  <c r="A819" i="4" s="1"/>
  <c r="A820" i="4" s="1"/>
  <c r="A821" i="4" s="1"/>
  <c r="A822" i="4" s="1"/>
  <c r="A823" i="4" s="1"/>
  <c r="A824" i="4" s="1"/>
  <c r="A825" i="4" s="1"/>
  <c r="A826" i="4" s="1"/>
  <c r="A827" i="4" s="1"/>
  <c r="A828" i="4" s="1"/>
  <c r="A829" i="4" s="1"/>
  <c r="A830" i="4" s="1"/>
  <c r="A831" i="4" s="1"/>
  <c r="A832" i="4" s="1"/>
  <c r="A833" i="4" s="1"/>
  <c r="A834" i="4" s="1"/>
  <c r="A835" i="4" s="1"/>
  <c r="A836" i="4" s="1"/>
  <c r="A837" i="4" s="1"/>
  <c r="A838" i="4" s="1"/>
  <c r="A839" i="4" s="1"/>
  <c r="A840" i="4" s="1"/>
  <c r="A841" i="4" s="1"/>
  <c r="A842" i="4" s="1"/>
  <c r="A843" i="4" s="1"/>
  <c r="A844" i="4" s="1"/>
  <c r="A845" i="4" s="1"/>
  <c r="A846" i="4" s="1"/>
  <c r="A847" i="4" s="1"/>
  <c r="A848" i="4" s="1"/>
  <c r="A849" i="4" s="1"/>
  <c r="A850" i="4" s="1"/>
  <c r="A851" i="4" s="1"/>
  <c r="A852" i="4" s="1"/>
  <c r="A853" i="4" s="1"/>
  <c r="A854" i="4" s="1"/>
  <c r="A855" i="4" s="1"/>
  <c r="A856" i="4" s="1"/>
  <c r="A857" i="4" s="1"/>
  <c r="A858" i="4" s="1"/>
  <c r="A859" i="4" s="1"/>
  <c r="A860" i="4" s="1"/>
  <c r="A861" i="4" s="1"/>
  <c r="A862" i="4" s="1"/>
  <c r="A863" i="4" s="1"/>
  <c r="A864" i="4" s="1"/>
  <c r="A865" i="4" s="1"/>
  <c r="A866" i="4" s="1"/>
  <c r="A867" i="4" s="1"/>
  <c r="A868" i="4" s="1"/>
  <c r="A869" i="4" s="1"/>
  <c r="A870" i="4" s="1"/>
  <c r="A871" i="4" s="1"/>
  <c r="A872" i="4" s="1"/>
  <c r="A873" i="4" s="1"/>
  <c r="A874" i="4" s="1"/>
  <c r="A875" i="4" s="1"/>
  <c r="A876" i="4" s="1"/>
  <c r="G665" i="4"/>
  <c r="H665" i="4" s="1"/>
  <c r="G662" i="4"/>
  <c r="H662" i="4" s="1"/>
  <c r="G661" i="4"/>
  <c r="H661" i="4" s="1"/>
  <c r="G660" i="4"/>
  <c r="H660" i="4" s="1"/>
  <c r="G659" i="4"/>
  <c r="H659" i="4" s="1"/>
  <c r="G658" i="4"/>
  <c r="H658" i="4" s="1"/>
  <c r="G657" i="4"/>
  <c r="H657" i="4" s="1"/>
  <c r="G656" i="4"/>
  <c r="H656" i="4" s="1"/>
  <c r="G655" i="4"/>
  <c r="H655" i="4" s="1"/>
  <c r="G654" i="4"/>
  <c r="H654" i="4" s="1"/>
  <c r="G653" i="4"/>
  <c r="H653" i="4" s="1"/>
  <c r="G652" i="4"/>
  <c r="H652" i="4" s="1"/>
  <c r="G651" i="4"/>
  <c r="H651" i="4" s="1"/>
  <c r="G650" i="4"/>
  <c r="H650" i="4" s="1"/>
  <c r="G649" i="4"/>
  <c r="H649" i="4" s="1"/>
  <c r="G648" i="4"/>
  <c r="H648" i="4" s="1"/>
  <c r="A648" i="4"/>
  <c r="A649" i="4" s="1"/>
  <c r="A650" i="4" s="1"/>
  <c r="A651" i="4" s="1"/>
  <c r="A652" i="4" s="1"/>
  <c r="A653" i="4" s="1"/>
  <c r="A654" i="4" s="1"/>
  <c r="A655" i="4" s="1"/>
  <c r="A656" i="4" s="1"/>
  <c r="A657" i="4" s="1"/>
  <c r="A658" i="4" s="1"/>
  <c r="A659" i="4" s="1"/>
  <c r="A660" i="4" s="1"/>
  <c r="A661" i="4" s="1"/>
  <c r="A662" i="4" s="1"/>
  <c r="G647" i="4"/>
  <c r="H647" i="4" s="1"/>
  <c r="G645" i="4"/>
  <c r="H645" i="4" s="1"/>
  <c r="G644" i="4"/>
  <c r="H644" i="4" s="1"/>
  <c r="G643" i="4"/>
  <c r="H643" i="4" s="1"/>
  <c r="G642" i="4"/>
  <c r="H642" i="4" s="1"/>
  <c r="G641" i="4"/>
  <c r="H641" i="4" s="1"/>
  <c r="G640" i="4"/>
  <c r="H640" i="4" s="1"/>
  <c r="G639" i="4"/>
  <c r="H639" i="4" s="1"/>
  <c r="A639" i="4"/>
  <c r="A640" i="4" s="1"/>
  <c r="A641" i="4" s="1"/>
  <c r="A642" i="4" s="1"/>
  <c r="A643" i="4" s="1"/>
  <c r="A644" i="4" s="1"/>
  <c r="A645" i="4" s="1"/>
  <c r="G638" i="4"/>
  <c r="H638" i="4" s="1"/>
  <c r="G637" i="4"/>
  <c r="H637" i="4" s="1"/>
  <c r="E636" i="4"/>
  <c r="G636" i="4" s="1"/>
  <c r="H636" i="4" s="1"/>
  <c r="E635" i="4"/>
  <c r="G635" i="4" s="1"/>
  <c r="H635" i="4" s="1"/>
  <c r="G634" i="4"/>
  <c r="H634" i="4" s="1"/>
  <c r="G633" i="4"/>
  <c r="H633" i="4" s="1"/>
  <c r="G632" i="4"/>
  <c r="H632" i="4" s="1"/>
  <c r="G631" i="4"/>
  <c r="H631" i="4" s="1"/>
  <c r="A631" i="4"/>
  <c r="A632" i="4" s="1"/>
  <c r="A633" i="4" s="1"/>
  <c r="A634" i="4" s="1"/>
  <c r="A635" i="4" s="1"/>
  <c r="A636" i="4" s="1"/>
  <c r="G630" i="4"/>
  <c r="H630" i="4" s="1"/>
  <c r="E628" i="4"/>
  <c r="G628" i="4" s="1"/>
  <c r="H628" i="4" s="1"/>
  <c r="E627" i="4"/>
  <c r="G627" i="4" s="1"/>
  <c r="H627" i="4" s="1"/>
  <c r="G626" i="4"/>
  <c r="H626" i="4" s="1"/>
  <c r="G625" i="4"/>
  <c r="H625" i="4" s="1"/>
  <c r="G624" i="4"/>
  <c r="H624" i="4" s="1"/>
  <c r="G623" i="4"/>
  <c r="H623" i="4" s="1"/>
  <c r="A623" i="4"/>
  <c r="A624" i="4" s="1"/>
  <c r="A625" i="4" s="1"/>
  <c r="A626" i="4" s="1"/>
  <c r="A627" i="4" s="1"/>
  <c r="A628" i="4" s="1"/>
  <c r="G622" i="4"/>
  <c r="H622" i="4" s="1"/>
  <c r="E620" i="4"/>
  <c r="G620" i="4" s="1"/>
  <c r="H620" i="4" s="1"/>
  <c r="E619" i="4"/>
  <c r="G619" i="4" s="1"/>
  <c r="H619" i="4" s="1"/>
  <c r="E618" i="4"/>
  <c r="G618" i="4" s="1"/>
  <c r="H618" i="4" s="1"/>
  <c r="E617" i="4"/>
  <c r="G617" i="4" s="1"/>
  <c r="H617" i="4" s="1"/>
  <c r="E616" i="4"/>
  <c r="G616" i="4" s="1"/>
  <c r="H616" i="4" s="1"/>
  <c r="E615" i="4"/>
  <c r="G615" i="4" s="1"/>
  <c r="H615" i="4" s="1"/>
  <c r="E614" i="4"/>
  <c r="G614" i="4" s="1"/>
  <c r="H614" i="4" s="1"/>
  <c r="G613" i="4"/>
  <c r="H613" i="4" s="1"/>
  <c r="G612" i="4"/>
  <c r="H612" i="4" s="1"/>
  <c r="G611" i="4"/>
  <c r="H611" i="4" s="1"/>
  <c r="G610" i="4"/>
  <c r="H610" i="4" s="1"/>
  <c r="G609" i="4"/>
  <c r="H609" i="4" s="1"/>
  <c r="G608" i="4"/>
  <c r="H608" i="4" s="1"/>
  <c r="G607" i="4"/>
  <c r="H607" i="4" s="1"/>
  <c r="G606" i="4"/>
  <c r="H606" i="4" s="1"/>
  <c r="G605" i="4"/>
  <c r="H605" i="4" s="1"/>
  <c r="G604" i="4"/>
  <c r="H604" i="4" s="1"/>
  <c r="G603" i="4"/>
  <c r="H603" i="4" s="1"/>
  <c r="A603" i="4"/>
  <c r="A604" i="4" s="1"/>
  <c r="A605" i="4" s="1"/>
  <c r="A606" i="4" s="1"/>
  <c r="A607" i="4" s="1"/>
  <c r="A608" i="4" s="1"/>
  <c r="A609" i="4" s="1"/>
  <c r="A610" i="4" s="1"/>
  <c r="A611" i="4" s="1"/>
  <c r="A612" i="4" s="1"/>
  <c r="A613" i="4" s="1"/>
  <c r="A614" i="4" s="1"/>
  <c r="A615" i="4" s="1"/>
  <c r="A616" i="4" s="1"/>
  <c r="A617" i="4" s="1"/>
  <c r="A618" i="4" s="1"/>
  <c r="A619" i="4" s="1"/>
  <c r="A620" i="4" s="1"/>
  <c r="G602" i="4"/>
  <c r="H602" i="4" s="1"/>
  <c r="E600" i="4"/>
  <c r="G600" i="4" s="1"/>
  <c r="H600" i="4" s="1"/>
  <c r="E599" i="4"/>
  <c r="G599" i="4" s="1"/>
  <c r="H599" i="4" s="1"/>
  <c r="G598" i="4"/>
  <c r="H598" i="4" s="1"/>
  <c r="G597" i="4"/>
  <c r="H597" i="4" s="1"/>
  <c r="G596" i="4"/>
  <c r="H596" i="4" s="1"/>
  <c r="G595" i="4"/>
  <c r="H595" i="4" s="1"/>
  <c r="A595" i="4"/>
  <c r="A596" i="4" s="1"/>
  <c r="A597" i="4" s="1"/>
  <c r="A598" i="4" s="1"/>
  <c r="A599" i="4" s="1"/>
  <c r="A600" i="4" s="1"/>
  <c r="G594" i="4"/>
  <c r="H594" i="4" s="1"/>
  <c r="E592" i="4"/>
  <c r="G592" i="4" s="1"/>
  <c r="H592" i="4" s="1"/>
  <c r="E591" i="4"/>
  <c r="G591" i="4" s="1"/>
  <c r="H591" i="4" s="1"/>
  <c r="G590" i="4"/>
  <c r="H590" i="4" s="1"/>
  <c r="G589" i="4"/>
  <c r="H589" i="4" s="1"/>
  <c r="G588" i="4"/>
  <c r="H588" i="4" s="1"/>
  <c r="G587" i="4"/>
  <c r="H587" i="4" s="1"/>
  <c r="G586" i="4"/>
  <c r="H586" i="4" s="1"/>
  <c r="A586" i="4"/>
  <c r="A587" i="4" s="1"/>
  <c r="A588" i="4" s="1"/>
  <c r="A589" i="4" s="1"/>
  <c r="A590" i="4" s="1"/>
  <c r="A591" i="4" s="1"/>
  <c r="A592" i="4" s="1"/>
  <c r="G585" i="4"/>
  <c r="H585" i="4" s="1"/>
  <c r="E583" i="4"/>
  <c r="G583" i="4" s="1"/>
  <c r="H583" i="4" s="1"/>
  <c r="E582" i="4"/>
  <c r="G582" i="4" s="1"/>
  <c r="H582" i="4" s="1"/>
  <c r="G581" i="4"/>
  <c r="H581" i="4" s="1"/>
  <c r="G580" i="4"/>
  <c r="H580" i="4" s="1"/>
  <c r="G579" i="4"/>
  <c r="H579" i="4" s="1"/>
  <c r="G578" i="4"/>
  <c r="H578" i="4" s="1"/>
  <c r="G577" i="4"/>
  <c r="H577" i="4" s="1"/>
  <c r="A577" i="4"/>
  <c r="A578" i="4" s="1"/>
  <c r="A579" i="4" s="1"/>
  <c r="A580" i="4" s="1"/>
  <c r="A581" i="4" s="1"/>
  <c r="A582" i="4" s="1"/>
  <c r="A583" i="4" s="1"/>
  <c r="G576" i="4"/>
  <c r="H576" i="4" s="1"/>
  <c r="E574" i="4"/>
  <c r="G574" i="4" s="1"/>
  <c r="H574" i="4" s="1"/>
  <c r="E573" i="4"/>
  <c r="G573" i="4" s="1"/>
  <c r="H573" i="4" s="1"/>
  <c r="G572" i="4"/>
  <c r="H572" i="4" s="1"/>
  <c r="G571" i="4"/>
  <c r="H571" i="4" s="1"/>
  <c r="G570" i="4"/>
  <c r="H570" i="4" s="1"/>
  <c r="G569" i="4"/>
  <c r="H569" i="4" s="1"/>
  <c r="G568" i="4"/>
  <c r="H568" i="4" s="1"/>
  <c r="A568" i="4"/>
  <c r="A569" i="4" s="1"/>
  <c r="A570" i="4" s="1"/>
  <c r="A571" i="4" s="1"/>
  <c r="A572" i="4" s="1"/>
  <c r="A573" i="4" s="1"/>
  <c r="A574" i="4" s="1"/>
  <c r="G567" i="4"/>
  <c r="H567" i="4" s="1"/>
  <c r="E565" i="4"/>
  <c r="G565" i="4" s="1"/>
  <c r="H565" i="4" s="1"/>
  <c r="E564" i="4"/>
  <c r="G564" i="4" s="1"/>
  <c r="H564" i="4" s="1"/>
  <c r="E563" i="4"/>
  <c r="G563" i="4" s="1"/>
  <c r="H563" i="4" s="1"/>
  <c r="E562" i="4"/>
  <c r="G562" i="4" s="1"/>
  <c r="H562" i="4" s="1"/>
  <c r="E561" i="4"/>
  <c r="G561" i="4" s="1"/>
  <c r="H561" i="4" s="1"/>
  <c r="G560" i="4"/>
  <c r="H560" i="4" s="1"/>
  <c r="G559" i="4"/>
  <c r="H559" i="4" s="1"/>
  <c r="G558" i="4"/>
  <c r="H558" i="4" s="1"/>
  <c r="G557" i="4"/>
  <c r="H557" i="4" s="1"/>
  <c r="G556" i="4"/>
  <c r="H556" i="4" s="1"/>
  <c r="G555" i="4"/>
  <c r="H555" i="4" s="1"/>
  <c r="G554" i="4"/>
  <c r="H554" i="4" s="1"/>
  <c r="G553" i="4"/>
  <c r="H553" i="4" s="1"/>
  <c r="A553" i="4"/>
  <c r="A554" i="4" s="1"/>
  <c r="A555" i="4" s="1"/>
  <c r="A556" i="4" s="1"/>
  <c r="A557" i="4" s="1"/>
  <c r="A558" i="4" s="1"/>
  <c r="A559" i="4" s="1"/>
  <c r="A560" i="4" s="1"/>
  <c r="A561" i="4" s="1"/>
  <c r="A562" i="4" s="1"/>
  <c r="A563" i="4" s="1"/>
  <c r="A564" i="4" s="1"/>
  <c r="A565" i="4" s="1"/>
  <c r="G552" i="4"/>
  <c r="H552" i="4" s="1"/>
  <c r="E550" i="4"/>
  <c r="G550" i="4" s="1"/>
  <c r="H550" i="4" s="1"/>
  <c r="E549" i="4"/>
  <c r="G549" i="4" s="1"/>
  <c r="H549" i="4" s="1"/>
  <c r="E548" i="4"/>
  <c r="G548" i="4" s="1"/>
  <c r="H548" i="4" s="1"/>
  <c r="E547" i="4"/>
  <c r="G547" i="4" s="1"/>
  <c r="H547" i="4" s="1"/>
  <c r="E546" i="4"/>
  <c r="G546" i="4" s="1"/>
  <c r="H546" i="4" s="1"/>
  <c r="E545" i="4"/>
  <c r="G545" i="4" s="1"/>
  <c r="H545" i="4" s="1"/>
  <c r="E544" i="4"/>
  <c r="G544" i="4" s="1"/>
  <c r="H544" i="4" s="1"/>
  <c r="G543" i="4"/>
  <c r="H543" i="4" s="1"/>
  <c r="G542" i="4"/>
  <c r="H542" i="4" s="1"/>
  <c r="G541" i="4"/>
  <c r="H541" i="4" s="1"/>
  <c r="G540" i="4"/>
  <c r="H540" i="4" s="1"/>
  <c r="G539" i="4"/>
  <c r="H539" i="4" s="1"/>
  <c r="G538" i="4"/>
  <c r="H538" i="4" s="1"/>
  <c r="G537" i="4"/>
  <c r="H537" i="4" s="1"/>
  <c r="G536" i="4"/>
  <c r="H536" i="4" s="1"/>
  <c r="G535" i="4"/>
  <c r="H535" i="4" s="1"/>
  <c r="G534" i="4"/>
  <c r="H534" i="4" s="1"/>
  <c r="A534" i="4"/>
  <c r="A535" i="4" s="1"/>
  <c r="A536" i="4" s="1"/>
  <c r="A537" i="4" s="1"/>
  <c r="A538" i="4" s="1"/>
  <c r="A539" i="4" s="1"/>
  <c r="A540" i="4" s="1"/>
  <c r="A541" i="4" s="1"/>
  <c r="A542" i="4" s="1"/>
  <c r="A543" i="4" s="1"/>
  <c r="A544" i="4" s="1"/>
  <c r="A545" i="4" s="1"/>
  <c r="A546" i="4" s="1"/>
  <c r="A547" i="4" s="1"/>
  <c r="A548" i="4" s="1"/>
  <c r="A549" i="4" s="1"/>
  <c r="A550" i="4" s="1"/>
  <c r="G533" i="4"/>
  <c r="H533" i="4" s="1"/>
  <c r="G531" i="4"/>
  <c r="H531" i="4" s="1"/>
  <c r="G530" i="4"/>
  <c r="H530" i="4" s="1"/>
  <c r="G529" i="4"/>
  <c r="H529" i="4" s="1"/>
  <c r="G528" i="4"/>
  <c r="H528" i="4" s="1"/>
  <c r="G527" i="4"/>
  <c r="H527" i="4" s="1"/>
  <c r="G526" i="4"/>
  <c r="H526" i="4" s="1"/>
  <c r="G525" i="4"/>
  <c r="H525" i="4" s="1"/>
  <c r="G524" i="4"/>
  <c r="H524" i="4" s="1"/>
  <c r="G523" i="4"/>
  <c r="H523" i="4" s="1"/>
  <c r="G522" i="4"/>
  <c r="H522" i="4" s="1"/>
  <c r="G521" i="4"/>
  <c r="H521" i="4" s="1"/>
  <c r="G520" i="4"/>
  <c r="H520" i="4" s="1"/>
  <c r="G519" i="4"/>
  <c r="H519" i="4" s="1"/>
  <c r="G518" i="4"/>
  <c r="H518" i="4" s="1"/>
  <c r="G517" i="4"/>
  <c r="H517" i="4" s="1"/>
  <c r="G516" i="4"/>
  <c r="H516" i="4" s="1"/>
  <c r="G515" i="4"/>
  <c r="H515" i="4" s="1"/>
  <c r="G514" i="4"/>
  <c r="H514" i="4" s="1"/>
  <c r="G513" i="4"/>
  <c r="H513" i="4" s="1"/>
  <c r="G512" i="4"/>
  <c r="H512" i="4" s="1"/>
  <c r="G511" i="4"/>
  <c r="H511" i="4" s="1"/>
  <c r="G510" i="4"/>
  <c r="H510" i="4" s="1"/>
  <c r="G509" i="4"/>
  <c r="H509" i="4" s="1"/>
  <c r="G508" i="4"/>
  <c r="H508" i="4" s="1"/>
  <c r="G507" i="4"/>
  <c r="H507" i="4" s="1"/>
  <c r="G506" i="4"/>
  <c r="H506" i="4" s="1"/>
  <c r="G505" i="4"/>
  <c r="H505" i="4" s="1"/>
  <c r="G504" i="4"/>
  <c r="H504" i="4" s="1"/>
  <c r="G503" i="4"/>
  <c r="H503" i="4" s="1"/>
  <c r="A503" i="4"/>
  <c r="A504" i="4" s="1"/>
  <c r="A505" i="4" s="1"/>
  <c r="A506" i="4" s="1"/>
  <c r="A507" i="4" s="1"/>
  <c r="A508" i="4" s="1"/>
  <c r="A509" i="4" s="1"/>
  <c r="A510" i="4" s="1"/>
  <c r="A511" i="4" s="1"/>
  <c r="A512" i="4" s="1"/>
  <c r="A513" i="4" s="1"/>
  <c r="A514" i="4" s="1"/>
  <c r="A515" i="4" s="1"/>
  <c r="A516" i="4" s="1"/>
  <c r="A517" i="4" s="1"/>
  <c r="A518" i="4" s="1"/>
  <c r="A519" i="4" s="1"/>
  <c r="A520" i="4" s="1"/>
  <c r="A521" i="4" s="1"/>
  <c r="A522" i="4" s="1"/>
  <c r="A523" i="4" s="1"/>
  <c r="A524" i="4" s="1"/>
  <c r="A525" i="4" s="1"/>
  <c r="A526" i="4" s="1"/>
  <c r="A527" i="4" s="1"/>
  <c r="A528" i="4" s="1"/>
  <c r="A529" i="4" s="1"/>
  <c r="A530" i="4" s="1"/>
  <c r="A531" i="4" s="1"/>
  <c r="G502" i="4"/>
  <c r="H502" i="4" s="1"/>
  <c r="E498" i="4"/>
  <c r="G498" i="4" s="1"/>
  <c r="H498" i="4" s="1"/>
  <c r="G497" i="4"/>
  <c r="H497" i="4" s="1"/>
  <c r="G496" i="4"/>
  <c r="H496" i="4" s="1"/>
  <c r="G495" i="4"/>
  <c r="H495" i="4" s="1"/>
  <c r="G494" i="4"/>
  <c r="H494" i="4" s="1"/>
  <c r="G493" i="4"/>
  <c r="H493" i="4" s="1"/>
  <c r="G492" i="4"/>
  <c r="H492" i="4" s="1"/>
  <c r="A492" i="4"/>
  <c r="A493" i="4" s="1"/>
  <c r="A494" i="4" s="1"/>
  <c r="A495" i="4" s="1"/>
  <c r="A496" i="4" s="1"/>
  <c r="A497" i="4" s="1"/>
  <c r="A498" i="4" s="1"/>
  <c r="G491" i="4"/>
  <c r="H491" i="4" s="1"/>
  <c r="G489" i="4"/>
  <c r="H489" i="4" s="1"/>
  <c r="G488" i="4"/>
  <c r="H488" i="4" s="1"/>
  <c r="G487" i="4"/>
  <c r="H487" i="4" s="1"/>
  <c r="A487" i="4"/>
  <c r="A488" i="4" s="1"/>
  <c r="A489" i="4" s="1"/>
  <c r="G486" i="4"/>
  <c r="H486" i="4" s="1"/>
  <c r="G484" i="4"/>
  <c r="H484" i="4" s="1"/>
  <c r="G483" i="4"/>
  <c r="H483" i="4" s="1"/>
  <c r="G482" i="4"/>
  <c r="H482" i="4" s="1"/>
  <c r="G481" i="4"/>
  <c r="H481" i="4" s="1"/>
  <c r="A481" i="4"/>
  <c r="A482" i="4" s="1"/>
  <c r="A483" i="4" s="1"/>
  <c r="A484" i="4" s="1"/>
  <c r="G480" i="4"/>
  <c r="H480" i="4" s="1"/>
  <c r="G478" i="4"/>
  <c r="H478" i="4" s="1"/>
  <c r="G477" i="4"/>
  <c r="H477" i="4" s="1"/>
  <c r="G476" i="4"/>
  <c r="H476" i="4" s="1"/>
  <c r="G475" i="4"/>
  <c r="H475" i="4" s="1"/>
  <c r="A475" i="4"/>
  <c r="A476" i="4" s="1"/>
  <c r="A477" i="4" s="1"/>
  <c r="A478" i="4" s="1"/>
  <c r="G474" i="4"/>
  <c r="H474" i="4" s="1"/>
  <c r="G472" i="4"/>
  <c r="H472" i="4" s="1"/>
  <c r="G471" i="4"/>
  <c r="H471" i="4" s="1"/>
  <c r="G470" i="4"/>
  <c r="H470" i="4" s="1"/>
  <c r="G469" i="4"/>
  <c r="H469" i="4" s="1"/>
  <c r="G468" i="4"/>
  <c r="H468" i="4" s="1"/>
  <c r="G467" i="4"/>
  <c r="H467" i="4" s="1"/>
  <c r="G466" i="4"/>
  <c r="H466" i="4" s="1"/>
  <c r="G465" i="4"/>
  <c r="H465" i="4" s="1"/>
  <c r="G464" i="4"/>
  <c r="H464" i="4" s="1"/>
  <c r="G463" i="4"/>
  <c r="H463" i="4" s="1"/>
  <c r="A463" i="4"/>
  <c r="A464" i="4" s="1"/>
  <c r="A465" i="4" s="1"/>
  <c r="A466" i="4" s="1"/>
  <c r="A467" i="4" s="1"/>
  <c r="A468" i="4" s="1"/>
  <c r="A469" i="4" s="1"/>
  <c r="A470" i="4" s="1"/>
  <c r="A471" i="4" s="1"/>
  <c r="A472" i="4" s="1"/>
  <c r="G462" i="4"/>
  <c r="H462" i="4" s="1"/>
  <c r="G460" i="4"/>
  <c r="H460" i="4" s="1"/>
  <c r="G459" i="4"/>
  <c r="H459" i="4" s="1"/>
  <c r="G458" i="4"/>
  <c r="H458" i="4" s="1"/>
  <c r="G457" i="4"/>
  <c r="H457" i="4" s="1"/>
  <c r="G456" i="4"/>
  <c r="H456" i="4" s="1"/>
  <c r="G455" i="4"/>
  <c r="H455" i="4" s="1"/>
  <c r="G454" i="4"/>
  <c r="H454" i="4" s="1"/>
  <c r="G453" i="4"/>
  <c r="H453" i="4" s="1"/>
  <c r="A453" i="4"/>
  <c r="A454" i="4" s="1"/>
  <c r="A455" i="4" s="1"/>
  <c r="A456" i="4" s="1"/>
  <c r="A457" i="4" s="1"/>
  <c r="A458" i="4" s="1"/>
  <c r="A459" i="4" s="1"/>
  <c r="A460" i="4" s="1"/>
  <c r="G452" i="4"/>
  <c r="H452" i="4" s="1"/>
  <c r="G450" i="4"/>
  <c r="H450" i="4" s="1"/>
  <c r="G449" i="4"/>
  <c r="H449" i="4" s="1"/>
  <c r="G448" i="4"/>
  <c r="H448" i="4" s="1"/>
  <c r="A448" i="4"/>
  <c r="A449" i="4" s="1"/>
  <c r="A450" i="4" s="1"/>
  <c r="G447" i="4"/>
  <c r="H447" i="4" s="1"/>
  <c r="G445" i="4"/>
  <c r="H445" i="4" s="1"/>
  <c r="G444" i="4"/>
  <c r="H444" i="4" s="1"/>
  <c r="G443" i="4"/>
  <c r="H443" i="4" s="1"/>
  <c r="G442" i="4"/>
  <c r="H442" i="4" s="1"/>
  <c r="G441" i="4"/>
  <c r="H441" i="4" s="1"/>
  <c r="G440" i="4"/>
  <c r="H440" i="4" s="1"/>
  <c r="G439" i="4"/>
  <c r="H439" i="4" s="1"/>
  <c r="G438" i="4"/>
  <c r="H438" i="4" s="1"/>
  <c r="G437" i="4"/>
  <c r="H437" i="4" s="1"/>
  <c r="G436" i="4"/>
  <c r="H436" i="4" s="1"/>
  <c r="G435" i="4"/>
  <c r="H435" i="4" s="1"/>
  <c r="G434" i="4"/>
  <c r="H434" i="4" s="1"/>
  <c r="G433" i="4"/>
  <c r="H433" i="4" s="1"/>
  <c r="G432" i="4"/>
  <c r="H432" i="4" s="1"/>
  <c r="G431" i="4"/>
  <c r="H431" i="4" s="1"/>
  <c r="G430" i="4"/>
  <c r="H430" i="4" s="1"/>
  <c r="G429" i="4"/>
  <c r="H429" i="4" s="1"/>
  <c r="G428" i="4"/>
  <c r="H428" i="4" s="1"/>
  <c r="G427" i="4"/>
  <c r="H427" i="4" s="1"/>
  <c r="G426" i="4"/>
  <c r="H426" i="4" s="1"/>
  <c r="G425" i="4"/>
  <c r="H425" i="4" s="1"/>
  <c r="G424" i="4"/>
  <c r="H424" i="4" s="1"/>
  <c r="G423" i="4"/>
  <c r="H423" i="4" s="1"/>
  <c r="G422" i="4"/>
  <c r="H422" i="4" s="1"/>
  <c r="G421" i="4"/>
  <c r="H421" i="4" s="1"/>
  <c r="G420" i="4"/>
  <c r="H420" i="4" s="1"/>
  <c r="G419" i="4"/>
  <c r="H419" i="4" s="1"/>
  <c r="G418" i="4"/>
  <c r="H418" i="4" s="1"/>
  <c r="G417" i="4"/>
  <c r="H417" i="4" s="1"/>
  <c r="G416" i="4"/>
  <c r="H416" i="4" s="1"/>
  <c r="G415" i="4"/>
  <c r="H415" i="4" s="1"/>
  <c r="G414" i="4"/>
  <c r="H414" i="4" s="1"/>
  <c r="G413" i="4"/>
  <c r="H413" i="4" s="1"/>
  <c r="G412" i="4"/>
  <c r="H412" i="4" s="1"/>
  <c r="G411" i="4"/>
  <c r="H411" i="4" s="1"/>
  <c r="G410" i="4"/>
  <c r="H410" i="4" s="1"/>
  <c r="G409" i="4"/>
  <c r="H409" i="4" s="1"/>
  <c r="G408" i="4"/>
  <c r="H408" i="4" s="1"/>
  <c r="G407" i="4"/>
  <c r="H407" i="4" s="1"/>
  <c r="G406" i="4"/>
  <c r="H406" i="4" s="1"/>
  <c r="G405" i="4"/>
  <c r="H405" i="4" s="1"/>
  <c r="G404" i="4"/>
  <c r="H404" i="4" s="1"/>
  <c r="G403" i="4"/>
  <c r="H403" i="4" s="1"/>
  <c r="G402" i="4"/>
  <c r="H402" i="4" s="1"/>
  <c r="G401" i="4"/>
  <c r="H401" i="4" s="1"/>
  <c r="G400" i="4"/>
  <c r="H400" i="4" s="1"/>
  <c r="G399" i="4"/>
  <c r="H399" i="4" s="1"/>
  <c r="G398" i="4"/>
  <c r="H398" i="4" s="1"/>
  <c r="G397" i="4"/>
  <c r="H397" i="4" s="1"/>
  <c r="G396" i="4"/>
  <c r="H396" i="4" s="1"/>
  <c r="G395" i="4"/>
  <c r="H395" i="4" s="1"/>
  <c r="G394" i="4"/>
  <c r="H394" i="4" s="1"/>
  <c r="G393" i="4"/>
  <c r="H393" i="4" s="1"/>
  <c r="G392" i="4"/>
  <c r="H392" i="4" s="1"/>
  <c r="G391" i="4"/>
  <c r="H391" i="4" s="1"/>
  <c r="G390" i="4"/>
  <c r="H390" i="4" s="1"/>
  <c r="G389" i="4"/>
  <c r="H389" i="4" s="1"/>
  <c r="G388" i="4"/>
  <c r="H388" i="4" s="1"/>
  <c r="G387" i="4"/>
  <c r="H387" i="4" s="1"/>
  <c r="G386" i="4"/>
  <c r="H386" i="4" s="1"/>
  <c r="G385" i="4"/>
  <c r="H385" i="4" s="1"/>
  <c r="G384" i="4"/>
  <c r="H384" i="4" s="1"/>
  <c r="G383" i="4"/>
  <c r="H383" i="4" s="1"/>
  <c r="G382" i="4"/>
  <c r="H382" i="4" s="1"/>
  <c r="G381" i="4"/>
  <c r="H381" i="4" s="1"/>
  <c r="G380" i="4"/>
  <c r="H380" i="4" s="1"/>
  <c r="G379" i="4"/>
  <c r="H379" i="4" s="1"/>
  <c r="G378" i="4"/>
  <c r="H378" i="4" s="1"/>
  <c r="G377" i="4"/>
  <c r="H377" i="4" s="1"/>
  <c r="G376" i="4"/>
  <c r="H376" i="4" s="1"/>
  <c r="G375" i="4"/>
  <c r="H375" i="4" s="1"/>
  <c r="G374" i="4"/>
  <c r="H374" i="4" s="1"/>
  <c r="G373" i="4"/>
  <c r="H373" i="4" s="1"/>
  <c r="G372" i="4"/>
  <c r="H372" i="4" s="1"/>
  <c r="G371" i="4"/>
  <c r="H371" i="4" s="1"/>
  <c r="G370" i="4"/>
  <c r="H370" i="4" s="1"/>
  <c r="G369" i="4"/>
  <c r="H369" i="4" s="1"/>
  <c r="G368" i="4"/>
  <c r="H368" i="4" s="1"/>
  <c r="G367" i="4"/>
  <c r="H367" i="4" s="1"/>
  <c r="G366" i="4"/>
  <c r="H366" i="4" s="1"/>
  <c r="G365" i="4"/>
  <c r="H365" i="4" s="1"/>
  <c r="G364" i="4"/>
  <c r="H364" i="4" s="1"/>
  <c r="G363" i="4"/>
  <c r="H363" i="4" s="1"/>
  <c r="G362" i="4"/>
  <c r="H362" i="4" s="1"/>
  <c r="G361" i="4"/>
  <c r="H361" i="4" s="1"/>
  <c r="G360" i="4"/>
  <c r="H360" i="4" s="1"/>
  <c r="G359" i="4"/>
  <c r="H359" i="4" s="1"/>
  <c r="G358" i="4"/>
  <c r="H358" i="4" s="1"/>
  <c r="G357" i="4"/>
  <c r="H357" i="4" s="1"/>
  <c r="G356" i="4"/>
  <c r="H356" i="4" s="1"/>
  <c r="G355" i="4"/>
  <c r="H355" i="4" s="1"/>
  <c r="G354" i="4"/>
  <c r="H354" i="4" s="1"/>
  <c r="G353" i="4"/>
  <c r="H353" i="4" s="1"/>
  <c r="G352" i="4"/>
  <c r="H352" i="4" s="1"/>
  <c r="G351" i="4"/>
  <c r="H351" i="4" s="1"/>
  <c r="G350" i="4"/>
  <c r="H350" i="4" s="1"/>
  <c r="G349" i="4"/>
  <c r="H349" i="4" s="1"/>
  <c r="G348" i="4"/>
  <c r="H348" i="4" s="1"/>
  <c r="G347" i="4"/>
  <c r="H347" i="4" s="1"/>
  <c r="G346" i="4"/>
  <c r="H346" i="4" s="1"/>
  <c r="G345" i="4"/>
  <c r="H345" i="4" s="1"/>
  <c r="G344" i="4"/>
  <c r="H344" i="4" s="1"/>
  <c r="G343" i="4"/>
  <c r="H343" i="4" s="1"/>
  <c r="G342" i="4"/>
  <c r="H342" i="4" s="1"/>
  <c r="G341" i="4"/>
  <c r="H341" i="4" s="1"/>
  <c r="G340" i="4"/>
  <c r="H340" i="4" s="1"/>
  <c r="G339" i="4"/>
  <c r="H339" i="4" s="1"/>
  <c r="G338" i="4"/>
  <c r="H338" i="4" s="1"/>
  <c r="G337" i="4"/>
  <c r="H337" i="4" s="1"/>
  <c r="G336" i="4"/>
  <c r="H336" i="4" s="1"/>
  <c r="G335" i="4"/>
  <c r="H335" i="4" s="1"/>
  <c r="G334" i="4"/>
  <c r="H334" i="4" s="1"/>
  <c r="G333" i="4"/>
  <c r="H333" i="4" s="1"/>
  <c r="G332" i="4"/>
  <c r="H332" i="4" s="1"/>
  <c r="G331" i="4"/>
  <c r="H331" i="4" s="1"/>
  <c r="G330" i="4"/>
  <c r="H330" i="4" s="1"/>
  <c r="G329" i="4"/>
  <c r="H329" i="4" s="1"/>
  <c r="G328" i="4"/>
  <c r="H328" i="4" s="1"/>
  <c r="G327" i="4"/>
  <c r="H327" i="4" s="1"/>
  <c r="G326" i="4"/>
  <c r="H326" i="4" s="1"/>
  <c r="G325" i="4"/>
  <c r="H325" i="4" s="1"/>
  <c r="G324" i="4"/>
  <c r="H324" i="4" s="1"/>
  <c r="G323" i="4"/>
  <c r="H323" i="4" s="1"/>
  <c r="G322" i="4"/>
  <c r="H322" i="4" s="1"/>
  <c r="G321" i="4"/>
  <c r="H321" i="4" s="1"/>
  <c r="G320" i="4"/>
  <c r="H320" i="4" s="1"/>
  <c r="G319" i="4"/>
  <c r="H319" i="4" s="1"/>
  <c r="G318" i="4"/>
  <c r="H318" i="4" s="1"/>
  <c r="G317" i="4"/>
  <c r="H317" i="4" s="1"/>
  <c r="G316" i="4"/>
  <c r="H316" i="4" s="1"/>
  <c r="G315" i="4"/>
  <c r="H315" i="4" s="1"/>
  <c r="G314" i="4"/>
  <c r="H314" i="4" s="1"/>
  <c r="G313" i="4"/>
  <c r="H313" i="4" s="1"/>
  <c r="G312" i="4"/>
  <c r="H312" i="4" s="1"/>
  <c r="G311" i="4"/>
  <c r="H311" i="4" s="1"/>
  <c r="G310" i="4"/>
  <c r="H310" i="4" s="1"/>
  <c r="G309" i="4"/>
  <c r="H309" i="4" s="1"/>
  <c r="G308" i="4"/>
  <c r="H308" i="4" s="1"/>
  <c r="G307" i="4"/>
  <c r="H307" i="4" s="1"/>
  <c r="G306" i="4"/>
  <c r="H306" i="4" s="1"/>
  <c r="G305" i="4"/>
  <c r="H305" i="4" s="1"/>
  <c r="G304" i="4"/>
  <c r="H304" i="4" s="1"/>
  <c r="G303" i="4"/>
  <c r="H303" i="4" s="1"/>
  <c r="G302" i="4"/>
  <c r="H302" i="4" s="1"/>
  <c r="G301" i="4"/>
  <c r="H301" i="4" s="1"/>
  <c r="A301" i="4"/>
  <c r="A302" i="4" s="1"/>
  <c r="A303" i="4" s="1"/>
  <c r="A304" i="4" s="1"/>
  <c r="A305" i="4" s="1"/>
  <c r="A306" i="4" s="1"/>
  <c r="A307" i="4" s="1"/>
  <c r="A308" i="4" s="1"/>
  <c r="A309" i="4" s="1"/>
  <c r="A310" i="4" s="1"/>
  <c r="A311" i="4" s="1"/>
  <c r="A312" i="4" s="1"/>
  <c r="A313" i="4" s="1"/>
  <c r="A314" i="4" s="1"/>
  <c r="A315" i="4" s="1"/>
  <c r="A316" i="4" s="1"/>
  <c r="A317" i="4" s="1"/>
  <c r="A318" i="4" s="1"/>
  <c r="A319" i="4" s="1"/>
  <c r="A320" i="4" s="1"/>
  <c r="A321" i="4" s="1"/>
  <c r="A322" i="4" s="1"/>
  <c r="A323" i="4" s="1"/>
  <c r="A324" i="4" s="1"/>
  <c r="A325" i="4" s="1"/>
  <c r="A326" i="4" s="1"/>
  <c r="A327" i="4" s="1"/>
  <c r="A328" i="4" s="1"/>
  <c r="A329" i="4" s="1"/>
  <c r="A330" i="4" s="1"/>
  <c r="A331" i="4" s="1"/>
  <c r="A332" i="4" s="1"/>
  <c r="A333" i="4" s="1"/>
  <c r="A334" i="4" s="1"/>
  <c r="A335" i="4" s="1"/>
  <c r="A336" i="4" s="1"/>
  <c r="A337" i="4" s="1"/>
  <c r="A338" i="4" s="1"/>
  <c r="A339" i="4" s="1"/>
  <c r="A340" i="4" s="1"/>
  <c r="A341" i="4" s="1"/>
  <c r="A342" i="4" s="1"/>
  <c r="A343" i="4" s="1"/>
  <c r="A344" i="4" s="1"/>
  <c r="A345" i="4" s="1"/>
  <c r="A346" i="4" s="1"/>
  <c r="A347" i="4" s="1"/>
  <c r="A348" i="4" s="1"/>
  <c r="A349" i="4" s="1"/>
  <c r="A350" i="4" s="1"/>
  <c r="A351" i="4" s="1"/>
  <c r="A352" i="4" s="1"/>
  <c r="A353" i="4" s="1"/>
  <c r="A354" i="4" s="1"/>
  <c r="A355" i="4" s="1"/>
  <c r="A356" i="4" s="1"/>
  <c r="A357" i="4" s="1"/>
  <c r="A358" i="4" s="1"/>
  <c r="A359" i="4" s="1"/>
  <c r="A360" i="4" s="1"/>
  <c r="A361" i="4" s="1"/>
  <c r="A362" i="4" s="1"/>
  <c r="A363" i="4" s="1"/>
  <c r="A364" i="4" s="1"/>
  <c r="A365" i="4" s="1"/>
  <c r="A366" i="4" s="1"/>
  <c r="A367" i="4" s="1"/>
  <c r="A368" i="4" s="1"/>
  <c r="A369" i="4" s="1"/>
  <c r="A370" i="4" s="1"/>
  <c r="A371" i="4" s="1"/>
  <c r="A372" i="4" s="1"/>
  <c r="A373" i="4" s="1"/>
  <c r="A374" i="4" s="1"/>
  <c r="A375" i="4" s="1"/>
  <c r="A376" i="4" s="1"/>
  <c r="A377" i="4" s="1"/>
  <c r="A378" i="4" s="1"/>
  <c r="A379" i="4" s="1"/>
  <c r="A380" i="4" s="1"/>
  <c r="A381" i="4" s="1"/>
  <c r="A382" i="4" s="1"/>
  <c r="A383" i="4" s="1"/>
  <c r="A384" i="4" s="1"/>
  <c r="A385" i="4" s="1"/>
  <c r="A386" i="4" s="1"/>
  <c r="A387" i="4" s="1"/>
  <c r="A388" i="4" s="1"/>
  <c r="A389" i="4" s="1"/>
  <c r="A390" i="4" s="1"/>
  <c r="A391" i="4" s="1"/>
  <c r="A392" i="4" s="1"/>
  <c r="A393" i="4" s="1"/>
  <c r="A394" i="4" s="1"/>
  <c r="A395" i="4" s="1"/>
  <c r="A396" i="4" s="1"/>
  <c r="A397" i="4" s="1"/>
  <c r="A398" i="4" s="1"/>
  <c r="A399" i="4" s="1"/>
  <c r="A400" i="4" s="1"/>
  <c r="A401" i="4" s="1"/>
  <c r="A402" i="4" s="1"/>
  <c r="A403" i="4" s="1"/>
  <c r="A404" i="4" s="1"/>
  <c r="A405" i="4" s="1"/>
  <c r="A406" i="4" s="1"/>
  <c r="A407" i="4" s="1"/>
  <c r="A408" i="4" s="1"/>
  <c r="A409" i="4" s="1"/>
  <c r="A410" i="4" s="1"/>
  <c r="A411" i="4" s="1"/>
  <c r="A412" i="4" s="1"/>
  <c r="A413" i="4" s="1"/>
  <c r="A414" i="4" s="1"/>
  <c r="A415" i="4" s="1"/>
  <c r="A416" i="4" s="1"/>
  <c r="A417" i="4" s="1"/>
  <c r="A418" i="4" s="1"/>
  <c r="A419" i="4" s="1"/>
  <c r="A420" i="4" s="1"/>
  <c r="A421" i="4" s="1"/>
  <c r="A422" i="4" s="1"/>
  <c r="A423" i="4" s="1"/>
  <c r="A424" i="4" s="1"/>
  <c r="A425" i="4" s="1"/>
  <c r="A426" i="4" s="1"/>
  <c r="A427" i="4" s="1"/>
  <c r="A428" i="4" s="1"/>
  <c r="A429" i="4" s="1"/>
  <c r="A430" i="4" s="1"/>
  <c r="A431" i="4" s="1"/>
  <c r="A432" i="4" s="1"/>
  <c r="A433" i="4" s="1"/>
  <c r="A434" i="4" s="1"/>
  <c r="A435" i="4" s="1"/>
  <c r="A436" i="4" s="1"/>
  <c r="A437" i="4" s="1"/>
  <c r="A438" i="4" s="1"/>
  <c r="A439" i="4" s="1"/>
  <c r="A440" i="4" s="1"/>
  <c r="A441" i="4" s="1"/>
  <c r="A442" i="4" s="1"/>
  <c r="A443" i="4" s="1"/>
  <c r="A444" i="4" s="1"/>
  <c r="A445" i="4" s="1"/>
  <c r="G300" i="4"/>
  <c r="H300" i="4" s="1"/>
  <c r="G297" i="4"/>
  <c r="H297" i="4" s="1"/>
  <c r="G296" i="4"/>
  <c r="H296" i="4" s="1"/>
  <c r="G295" i="4"/>
  <c r="H295" i="4" s="1"/>
  <c r="G294" i="4"/>
  <c r="H294" i="4" s="1"/>
  <c r="A294" i="4"/>
  <c r="A295" i="4" s="1"/>
  <c r="A296" i="4" s="1"/>
  <c r="A297" i="4" s="1"/>
  <c r="G293" i="4"/>
  <c r="H293" i="4" s="1"/>
  <c r="G291" i="4"/>
  <c r="H291" i="4" s="1"/>
  <c r="G290" i="4"/>
  <c r="H290" i="4" s="1"/>
  <c r="G289" i="4"/>
  <c r="H289" i="4" s="1"/>
  <c r="G288" i="4"/>
  <c r="H288" i="4" s="1"/>
  <c r="G287" i="4"/>
  <c r="H287" i="4" s="1"/>
  <c r="G286" i="4"/>
  <c r="H286" i="4" s="1"/>
  <c r="G285" i="4"/>
  <c r="H285" i="4" s="1"/>
  <c r="G284" i="4"/>
  <c r="H284" i="4" s="1"/>
  <c r="G283" i="4"/>
  <c r="H283" i="4" s="1"/>
  <c r="G282" i="4"/>
  <c r="H282" i="4" s="1"/>
  <c r="G281" i="4"/>
  <c r="H281" i="4" s="1"/>
  <c r="G280" i="4"/>
  <c r="H280" i="4" s="1"/>
  <c r="G279" i="4"/>
  <c r="H279" i="4" s="1"/>
  <c r="G278" i="4"/>
  <c r="H278" i="4" s="1"/>
  <c r="G277" i="4"/>
  <c r="H277" i="4" s="1"/>
  <c r="G276" i="4"/>
  <c r="H276" i="4" s="1"/>
  <c r="G275" i="4"/>
  <c r="H275" i="4" s="1"/>
  <c r="G274" i="4"/>
  <c r="H274" i="4" s="1"/>
  <c r="G273" i="4"/>
  <c r="H273" i="4" s="1"/>
  <c r="G272" i="4"/>
  <c r="H272" i="4" s="1"/>
  <c r="G271" i="4"/>
  <c r="H271" i="4" s="1"/>
  <c r="G270" i="4"/>
  <c r="H270" i="4" s="1"/>
  <c r="G269" i="4"/>
  <c r="H269" i="4" s="1"/>
  <c r="G268" i="4"/>
  <c r="H268" i="4" s="1"/>
  <c r="G267" i="4"/>
  <c r="H267" i="4" s="1"/>
  <c r="G266" i="4"/>
  <c r="H266" i="4" s="1"/>
  <c r="G265" i="4"/>
  <c r="H265" i="4" s="1"/>
  <c r="G264" i="4"/>
  <c r="H264" i="4" s="1"/>
  <c r="G263" i="4"/>
  <c r="H263" i="4" s="1"/>
  <c r="G262" i="4"/>
  <c r="H262" i="4" s="1"/>
  <c r="G261" i="4"/>
  <c r="H261" i="4" s="1"/>
  <c r="G260" i="4"/>
  <c r="H260" i="4" s="1"/>
  <c r="G259" i="4"/>
  <c r="H259" i="4" s="1"/>
  <c r="G258" i="4"/>
  <c r="H258" i="4" s="1"/>
  <c r="G257" i="4"/>
  <c r="H257" i="4" s="1"/>
  <c r="G256" i="4"/>
  <c r="H256" i="4" s="1"/>
  <c r="G255" i="4"/>
  <c r="H255" i="4" s="1"/>
  <c r="G254" i="4"/>
  <c r="H254" i="4" s="1"/>
  <c r="G253" i="4"/>
  <c r="H253" i="4" s="1"/>
  <c r="G252" i="4"/>
  <c r="H252" i="4" s="1"/>
  <c r="G251" i="4"/>
  <c r="H251" i="4" s="1"/>
  <c r="G250" i="4"/>
  <c r="H250" i="4" s="1"/>
  <c r="G249" i="4"/>
  <c r="H249" i="4" s="1"/>
  <c r="G248" i="4"/>
  <c r="H248" i="4" s="1"/>
  <c r="G247" i="4"/>
  <c r="H247" i="4" s="1"/>
  <c r="G246" i="4"/>
  <c r="H246" i="4" s="1"/>
  <c r="G245" i="4"/>
  <c r="H245" i="4" s="1"/>
  <c r="G244" i="4"/>
  <c r="H244" i="4" s="1"/>
  <c r="G243" i="4"/>
  <c r="H243" i="4" s="1"/>
  <c r="G242" i="4"/>
  <c r="H242" i="4" s="1"/>
  <c r="G241" i="4"/>
  <c r="H241" i="4" s="1"/>
  <c r="G240" i="4"/>
  <c r="H240" i="4" s="1"/>
  <c r="G239" i="4"/>
  <c r="H239" i="4" s="1"/>
  <c r="G238" i="4"/>
  <c r="H238" i="4" s="1"/>
  <c r="G237" i="4"/>
  <c r="H237" i="4" s="1"/>
  <c r="G236" i="4"/>
  <c r="H236" i="4" s="1"/>
  <c r="G235" i="4"/>
  <c r="H235" i="4" s="1"/>
  <c r="G234" i="4"/>
  <c r="H234" i="4" s="1"/>
  <c r="G233" i="4"/>
  <c r="H233" i="4" s="1"/>
  <c r="G232" i="4"/>
  <c r="H232" i="4" s="1"/>
  <c r="G231" i="4"/>
  <c r="H231" i="4" s="1"/>
  <c r="G230" i="4"/>
  <c r="H230" i="4" s="1"/>
  <c r="G229" i="4"/>
  <c r="H229" i="4" s="1"/>
  <c r="G228" i="4"/>
  <c r="H228" i="4" s="1"/>
  <c r="G227" i="4"/>
  <c r="H227" i="4" s="1"/>
  <c r="G226" i="4"/>
  <c r="H226" i="4" s="1"/>
  <c r="G225" i="4"/>
  <c r="H225" i="4" s="1"/>
  <c r="G224" i="4"/>
  <c r="H224" i="4" s="1"/>
  <c r="G223" i="4"/>
  <c r="H223" i="4" s="1"/>
  <c r="G222" i="4"/>
  <c r="H222" i="4" s="1"/>
  <c r="A222" i="4"/>
  <c r="A223" i="4" s="1"/>
  <c r="A224" i="4" s="1"/>
  <c r="A225" i="4" s="1"/>
  <c r="A226" i="4" s="1"/>
  <c r="A227" i="4" s="1"/>
  <c r="A228" i="4" s="1"/>
  <c r="A229" i="4" s="1"/>
  <c r="A230" i="4" s="1"/>
  <c r="A231" i="4" s="1"/>
  <c r="A232" i="4" s="1"/>
  <c r="A233" i="4" s="1"/>
  <c r="A234" i="4" s="1"/>
  <c r="A235" i="4" s="1"/>
  <c r="A236" i="4" s="1"/>
  <c r="A237" i="4" s="1"/>
  <c r="A238" i="4" s="1"/>
  <c r="A239" i="4" s="1"/>
  <c r="A240" i="4" s="1"/>
  <c r="A241" i="4" s="1"/>
  <c r="A242" i="4" s="1"/>
  <c r="A243" i="4" s="1"/>
  <c r="A244" i="4" s="1"/>
  <c r="A245" i="4" s="1"/>
  <c r="A246" i="4" s="1"/>
  <c r="A247" i="4" s="1"/>
  <c r="A248" i="4" s="1"/>
  <c r="A249" i="4" s="1"/>
  <c r="A250" i="4" s="1"/>
  <c r="A251" i="4" s="1"/>
  <c r="A252" i="4" s="1"/>
  <c r="A253" i="4" s="1"/>
  <c r="A254" i="4" s="1"/>
  <c r="A255" i="4" s="1"/>
  <c r="A256" i="4" s="1"/>
  <c r="A257" i="4" s="1"/>
  <c r="A258" i="4" s="1"/>
  <c r="A259" i="4" s="1"/>
  <c r="A260" i="4" s="1"/>
  <c r="A261" i="4" s="1"/>
  <c r="A262" i="4" s="1"/>
  <c r="A263" i="4" s="1"/>
  <c r="A264" i="4" s="1"/>
  <c r="A265" i="4" s="1"/>
  <c r="A266" i="4" s="1"/>
  <c r="A267" i="4" s="1"/>
  <c r="A268" i="4" s="1"/>
  <c r="A269" i="4" s="1"/>
  <c r="A270" i="4" s="1"/>
  <c r="A271" i="4" s="1"/>
  <c r="A272" i="4" s="1"/>
  <c r="A273" i="4" s="1"/>
  <c r="A274" i="4" s="1"/>
  <c r="A275" i="4" s="1"/>
  <c r="A276" i="4" s="1"/>
  <c r="A277" i="4" s="1"/>
  <c r="A278" i="4" s="1"/>
  <c r="A279" i="4" s="1"/>
  <c r="A280" i="4" s="1"/>
  <c r="A281" i="4" s="1"/>
  <c r="A282" i="4" s="1"/>
  <c r="A283" i="4" s="1"/>
  <c r="A284" i="4" s="1"/>
  <c r="A285" i="4" s="1"/>
  <c r="A286" i="4" s="1"/>
  <c r="A287" i="4" s="1"/>
  <c r="A288" i="4" s="1"/>
  <c r="A289" i="4" s="1"/>
  <c r="A290" i="4" s="1"/>
  <c r="A291" i="4" s="1"/>
  <c r="G221" i="4"/>
  <c r="H221" i="4" s="1"/>
  <c r="G217" i="4"/>
  <c r="H217" i="4" s="1"/>
  <c r="G216" i="4"/>
  <c r="H216" i="4" s="1"/>
  <c r="G215" i="4"/>
  <c r="H215" i="4" s="1"/>
  <c r="G214" i="4"/>
  <c r="H214" i="4" s="1"/>
  <c r="G213" i="4"/>
  <c r="H213" i="4" s="1"/>
  <c r="G212" i="4"/>
  <c r="H212" i="4" s="1"/>
  <c r="G211" i="4"/>
  <c r="H211" i="4" s="1"/>
  <c r="A211" i="4"/>
  <c r="A212" i="4" s="1"/>
  <c r="A213" i="4" s="1"/>
  <c r="A214" i="4" s="1"/>
  <c r="A215" i="4" s="1"/>
  <c r="A216" i="4" s="1"/>
  <c r="A217" i="4" s="1"/>
  <c r="G210" i="4"/>
  <c r="H210" i="4" s="1"/>
  <c r="G208" i="4"/>
  <c r="H208" i="4" s="1"/>
  <c r="G207" i="4"/>
  <c r="H207" i="4" s="1"/>
  <c r="G206" i="4"/>
  <c r="H206" i="4" s="1"/>
  <c r="G205" i="4"/>
  <c r="H205" i="4" s="1"/>
  <c r="G204" i="4"/>
  <c r="H204" i="4" s="1"/>
  <c r="G203" i="4"/>
  <c r="H203" i="4" s="1"/>
  <c r="G202" i="4"/>
  <c r="H202" i="4" s="1"/>
  <c r="G201" i="4"/>
  <c r="H201" i="4" s="1"/>
  <c r="G200" i="4"/>
  <c r="H200" i="4" s="1"/>
  <c r="G199" i="4"/>
  <c r="H199" i="4" s="1"/>
  <c r="G198" i="4"/>
  <c r="H198" i="4" s="1"/>
  <c r="G197" i="4"/>
  <c r="H197" i="4" s="1"/>
  <c r="G196" i="4"/>
  <c r="H196" i="4" s="1"/>
  <c r="G195" i="4"/>
  <c r="H195" i="4" s="1"/>
  <c r="G194" i="4"/>
  <c r="H194" i="4" s="1"/>
  <c r="G193" i="4"/>
  <c r="H193" i="4" s="1"/>
  <c r="A193" i="4"/>
  <c r="A194" i="4" s="1"/>
  <c r="A195" i="4" s="1"/>
  <c r="A196" i="4" s="1"/>
  <c r="A197" i="4" s="1"/>
  <c r="A198" i="4" s="1"/>
  <c r="A199" i="4" s="1"/>
  <c r="A200" i="4" s="1"/>
  <c r="A201" i="4" s="1"/>
  <c r="A202" i="4" s="1"/>
  <c r="A203" i="4" s="1"/>
  <c r="A204" i="4" s="1"/>
  <c r="A205" i="4" s="1"/>
  <c r="A206" i="4" s="1"/>
  <c r="A207" i="4" s="1"/>
  <c r="A208" i="4" s="1"/>
  <c r="G192" i="4"/>
  <c r="H192" i="4" s="1"/>
  <c r="G190" i="4"/>
  <c r="H190" i="4" s="1"/>
  <c r="G189" i="4"/>
  <c r="H189" i="4" s="1"/>
  <c r="G188" i="4"/>
  <c r="H188" i="4" s="1"/>
  <c r="G187" i="4"/>
  <c r="H187" i="4" s="1"/>
  <c r="G186" i="4"/>
  <c r="H186" i="4" s="1"/>
  <c r="G185" i="4"/>
  <c r="H185" i="4" s="1"/>
  <c r="G184" i="4"/>
  <c r="H184" i="4" s="1"/>
  <c r="G183" i="4"/>
  <c r="H183" i="4" s="1"/>
  <c r="G182" i="4"/>
  <c r="H182" i="4" s="1"/>
  <c r="G181" i="4"/>
  <c r="H181" i="4" s="1"/>
  <c r="G180" i="4"/>
  <c r="H180" i="4" s="1"/>
  <c r="G179" i="4"/>
  <c r="H179" i="4" s="1"/>
  <c r="G178" i="4"/>
  <c r="H178" i="4" s="1"/>
  <c r="G177" i="4"/>
  <c r="H177" i="4" s="1"/>
  <c r="G176" i="4"/>
  <c r="H176" i="4" s="1"/>
  <c r="G175" i="4"/>
  <c r="H175" i="4" s="1"/>
  <c r="G174" i="4"/>
  <c r="H174" i="4" s="1"/>
  <c r="G173" i="4"/>
  <c r="H173" i="4" s="1"/>
  <c r="G172" i="4"/>
  <c r="H172" i="4" s="1"/>
  <c r="G171" i="4"/>
  <c r="H171" i="4" s="1"/>
  <c r="A171" i="4"/>
  <c r="A172" i="4" s="1"/>
  <c r="A173" i="4" s="1"/>
  <c r="A174" i="4" s="1"/>
  <c r="A175" i="4" s="1"/>
  <c r="A176" i="4" s="1"/>
  <c r="A177" i="4" s="1"/>
  <c r="A178" i="4" s="1"/>
  <c r="A179" i="4" s="1"/>
  <c r="A180" i="4" s="1"/>
  <c r="A181" i="4" s="1"/>
  <c r="A182" i="4" s="1"/>
  <c r="A183" i="4" s="1"/>
  <c r="A184" i="4" s="1"/>
  <c r="A185" i="4" s="1"/>
  <c r="A186" i="4" s="1"/>
  <c r="A187" i="4" s="1"/>
  <c r="A188" i="4" s="1"/>
  <c r="A189" i="4" s="1"/>
  <c r="A190" i="4" s="1"/>
  <c r="G170" i="4"/>
  <c r="H170" i="4" s="1"/>
  <c r="G168" i="4"/>
  <c r="H168" i="4" s="1"/>
  <c r="G167" i="4"/>
  <c r="H167" i="4" s="1"/>
  <c r="G166" i="4"/>
  <c r="H166" i="4" s="1"/>
  <c r="E165" i="4"/>
  <c r="G165" i="4" s="1"/>
  <c r="H165" i="4" s="1"/>
  <c r="E164" i="4"/>
  <c r="G164" i="4" s="1"/>
  <c r="H164" i="4" s="1"/>
  <c r="E163" i="4"/>
  <c r="G163" i="4" s="1"/>
  <c r="H163" i="4" s="1"/>
  <c r="E162" i="4"/>
  <c r="G162" i="4" s="1"/>
  <c r="H162" i="4" s="1"/>
  <c r="E161" i="4"/>
  <c r="G161" i="4" s="1"/>
  <c r="H161" i="4" s="1"/>
  <c r="E160" i="4"/>
  <c r="G160" i="4" s="1"/>
  <c r="H160" i="4" s="1"/>
  <c r="E159" i="4"/>
  <c r="G159" i="4" s="1"/>
  <c r="H159" i="4" s="1"/>
  <c r="G158" i="4"/>
  <c r="H158" i="4" s="1"/>
  <c r="G157" i="4"/>
  <c r="H157" i="4" s="1"/>
  <c r="G156" i="4"/>
  <c r="H156" i="4" s="1"/>
  <c r="G155" i="4"/>
  <c r="H155" i="4" s="1"/>
  <c r="G154" i="4"/>
  <c r="H154" i="4" s="1"/>
  <c r="G153" i="4"/>
  <c r="H153" i="4" s="1"/>
  <c r="G152" i="4"/>
  <c r="H152" i="4" s="1"/>
  <c r="G151" i="4"/>
  <c r="H151" i="4" s="1"/>
  <c r="G150" i="4"/>
  <c r="H150" i="4" s="1"/>
  <c r="G149" i="4"/>
  <c r="H149" i="4" s="1"/>
  <c r="G148" i="4"/>
  <c r="H148" i="4" s="1"/>
  <c r="G147" i="4"/>
  <c r="H147" i="4" s="1"/>
  <c r="G146" i="4"/>
  <c r="H146" i="4" s="1"/>
  <c r="G145" i="4"/>
  <c r="H145" i="4" s="1"/>
  <c r="G144" i="4"/>
  <c r="H144" i="4" s="1"/>
  <c r="G143" i="4"/>
  <c r="H143" i="4" s="1"/>
  <c r="G142" i="4"/>
  <c r="H142" i="4" s="1"/>
  <c r="G141" i="4"/>
  <c r="H141" i="4" s="1"/>
  <c r="G140" i="4"/>
  <c r="H140" i="4" s="1"/>
  <c r="G139" i="4"/>
  <c r="H139" i="4" s="1"/>
  <c r="G138" i="4"/>
  <c r="H138" i="4" s="1"/>
  <c r="G137" i="4"/>
  <c r="H137" i="4" s="1"/>
  <c r="G136" i="4"/>
  <c r="H136" i="4" s="1"/>
  <c r="G135" i="4"/>
  <c r="H135" i="4" s="1"/>
  <c r="G134" i="4"/>
  <c r="H134" i="4" s="1"/>
  <c r="G133" i="4"/>
  <c r="H133" i="4" s="1"/>
  <c r="G132" i="4"/>
  <c r="H132" i="4" s="1"/>
  <c r="G131" i="4"/>
  <c r="H131" i="4" s="1"/>
  <c r="G130" i="4"/>
  <c r="H130" i="4" s="1"/>
  <c r="A130" i="4"/>
  <c r="A131" i="4" s="1"/>
  <c r="A132" i="4" s="1"/>
  <c r="A133" i="4" s="1"/>
  <c r="A134" i="4" s="1"/>
  <c r="A135" i="4" s="1"/>
  <c r="A136" i="4" s="1"/>
  <c r="A137" i="4" s="1"/>
  <c r="A138" i="4" s="1"/>
  <c r="A139" i="4" s="1"/>
  <c r="A140" i="4" s="1"/>
  <c r="A141" i="4" s="1"/>
  <c r="A142" i="4" s="1"/>
  <c r="A143" i="4" s="1"/>
  <c r="A144" i="4" s="1"/>
  <c r="A145" i="4" s="1"/>
  <c r="A146" i="4" s="1"/>
  <c r="A147" i="4" s="1"/>
  <c r="A148" i="4" s="1"/>
  <c r="A149" i="4" s="1"/>
  <c r="A150" i="4" s="1"/>
  <c r="A151" i="4" s="1"/>
  <c r="A152" i="4" s="1"/>
  <c r="A153" i="4" s="1"/>
  <c r="A154" i="4" s="1"/>
  <c r="A155" i="4" s="1"/>
  <c r="A156" i="4" s="1"/>
  <c r="A157" i="4" s="1"/>
  <c r="A158" i="4" s="1"/>
  <c r="A159" i="4" s="1"/>
  <c r="A160" i="4" s="1"/>
  <c r="A161" i="4" s="1"/>
  <c r="A162" i="4" s="1"/>
  <c r="A163" i="4" s="1"/>
  <c r="A164" i="4" s="1"/>
  <c r="A165" i="4" s="1"/>
  <c r="A166" i="4" s="1"/>
  <c r="A167" i="4" s="1"/>
  <c r="A168" i="4" s="1"/>
  <c r="G129" i="4"/>
  <c r="H129" i="4" s="1"/>
  <c r="G125" i="4"/>
  <c r="H125" i="4" s="1"/>
  <c r="G124" i="4"/>
  <c r="H124" i="4" s="1"/>
  <c r="G123" i="4"/>
  <c r="H123" i="4" s="1"/>
  <c r="G122" i="4"/>
  <c r="H122" i="4" s="1"/>
  <c r="G121" i="4"/>
  <c r="H121" i="4" s="1"/>
  <c r="G120" i="4"/>
  <c r="H120" i="4" s="1"/>
  <c r="G119" i="4"/>
  <c r="H119" i="4" s="1"/>
  <c r="G118" i="4"/>
  <c r="H118" i="4" s="1"/>
  <c r="G117" i="4"/>
  <c r="H117" i="4" s="1"/>
  <c r="G116" i="4"/>
  <c r="H116" i="4" s="1"/>
  <c r="G115" i="4"/>
  <c r="H115" i="4" s="1"/>
  <c r="G114" i="4"/>
  <c r="H114" i="4" s="1"/>
  <c r="G113" i="4"/>
  <c r="H113" i="4" s="1"/>
  <c r="G112" i="4"/>
  <c r="H112" i="4" s="1"/>
  <c r="G111" i="4"/>
  <c r="H111" i="4" s="1"/>
  <c r="A111" i="4"/>
  <c r="A112" i="4" s="1"/>
  <c r="A113" i="4" s="1"/>
  <c r="A114" i="4" s="1"/>
  <c r="A115" i="4" s="1"/>
  <c r="A116" i="4" s="1"/>
  <c r="A117" i="4" s="1"/>
  <c r="A118" i="4" s="1"/>
  <c r="A119" i="4" s="1"/>
  <c r="A120" i="4" s="1"/>
  <c r="A121" i="4" s="1"/>
  <c r="A122" i="4" s="1"/>
  <c r="A123" i="4" s="1"/>
  <c r="A124" i="4" s="1"/>
  <c r="A125" i="4" s="1"/>
  <c r="G110" i="4"/>
  <c r="H110" i="4" s="1"/>
  <c r="E108" i="4"/>
  <c r="G108" i="4" s="1"/>
  <c r="H108" i="4" s="1"/>
  <c r="E107" i="4"/>
  <c r="G107" i="4" s="1"/>
  <c r="H107" i="4" s="1"/>
  <c r="G106" i="4"/>
  <c r="H106" i="4" s="1"/>
  <c r="G105" i="4"/>
  <c r="H105" i="4" s="1"/>
  <c r="G104" i="4"/>
  <c r="H104" i="4" s="1"/>
  <c r="G103" i="4"/>
  <c r="H103" i="4" s="1"/>
  <c r="G102" i="4"/>
  <c r="H102" i="4" s="1"/>
  <c r="G101" i="4"/>
  <c r="H101" i="4" s="1"/>
  <c r="G100" i="4"/>
  <c r="H100" i="4" s="1"/>
  <c r="G99" i="4"/>
  <c r="H99" i="4" s="1"/>
  <c r="A99" i="4"/>
  <c r="A100" i="4" s="1"/>
  <c r="A101" i="4" s="1"/>
  <c r="A102" i="4" s="1"/>
  <c r="A103" i="4" s="1"/>
  <c r="A104" i="4" s="1"/>
  <c r="A105" i="4" s="1"/>
  <c r="A106" i="4" s="1"/>
  <c r="A107" i="4" s="1"/>
  <c r="A108" i="4" s="1"/>
  <c r="G98" i="4"/>
  <c r="H98" i="4" s="1"/>
  <c r="G96" i="4"/>
  <c r="H96" i="4" s="1"/>
  <c r="G95" i="4"/>
  <c r="H95" i="4" s="1"/>
  <c r="G94" i="4"/>
  <c r="H94" i="4" s="1"/>
  <c r="G93" i="4"/>
  <c r="H93" i="4" s="1"/>
  <c r="G92" i="4"/>
  <c r="H92" i="4" s="1"/>
  <c r="G91" i="4"/>
  <c r="H91" i="4" s="1"/>
  <c r="G90" i="4"/>
  <c r="H90" i="4" s="1"/>
  <c r="G89" i="4"/>
  <c r="H89" i="4" s="1"/>
  <c r="G88" i="4"/>
  <c r="H88" i="4" s="1"/>
  <c r="G87" i="4"/>
  <c r="H87" i="4" s="1"/>
  <c r="G86" i="4"/>
  <c r="H86" i="4" s="1"/>
  <c r="A86" i="4"/>
  <c r="A87" i="4" s="1"/>
  <c r="A88" i="4" s="1"/>
  <c r="A89" i="4" s="1"/>
  <c r="A90" i="4" s="1"/>
  <c r="A91" i="4" s="1"/>
  <c r="A92" i="4" s="1"/>
  <c r="A93" i="4" s="1"/>
  <c r="A94" i="4" s="1"/>
  <c r="A95" i="4" s="1"/>
  <c r="A96" i="4" s="1"/>
  <c r="G85" i="4"/>
  <c r="H85" i="4" s="1"/>
  <c r="G83" i="4"/>
  <c r="H83" i="4" s="1"/>
  <c r="G82" i="4"/>
  <c r="H82" i="4" s="1"/>
  <c r="G81" i="4"/>
  <c r="H81" i="4" s="1"/>
  <c r="G80" i="4"/>
  <c r="H80" i="4" s="1"/>
  <c r="G79" i="4"/>
  <c r="H79" i="4" s="1"/>
  <c r="G78" i="4"/>
  <c r="H78" i="4" s="1"/>
  <c r="G77" i="4"/>
  <c r="H77" i="4" s="1"/>
  <c r="G76" i="4"/>
  <c r="H76" i="4" s="1"/>
  <c r="G75" i="4"/>
  <c r="H75" i="4" s="1"/>
  <c r="G74" i="4"/>
  <c r="H74" i="4" s="1"/>
  <c r="G73" i="4"/>
  <c r="H73" i="4" s="1"/>
  <c r="G72" i="4"/>
  <c r="H72" i="4" s="1"/>
  <c r="G71" i="4"/>
  <c r="H71" i="4" s="1"/>
  <c r="G70" i="4"/>
  <c r="H70" i="4" s="1"/>
  <c r="G69" i="4"/>
  <c r="H69" i="4" s="1"/>
  <c r="G68" i="4"/>
  <c r="H68" i="4" s="1"/>
  <c r="G67" i="4"/>
  <c r="H67" i="4" s="1"/>
  <c r="G66" i="4"/>
  <c r="H66" i="4" s="1"/>
  <c r="G65" i="4"/>
  <c r="H65" i="4" s="1"/>
  <c r="G64" i="4"/>
  <c r="H64" i="4" s="1"/>
  <c r="G63" i="4"/>
  <c r="H63" i="4" s="1"/>
  <c r="G62" i="4"/>
  <c r="H62" i="4" s="1"/>
  <c r="A62" i="4"/>
  <c r="A63" i="4" s="1"/>
  <c r="A64" i="4" s="1"/>
  <c r="A65" i="4" s="1"/>
  <c r="A66" i="4" s="1"/>
  <c r="A67" i="4" s="1"/>
  <c r="A68" i="4" s="1"/>
  <c r="A69" i="4" s="1"/>
  <c r="A70" i="4" s="1"/>
  <c r="A71" i="4" s="1"/>
  <c r="A72" i="4" s="1"/>
  <c r="A73" i="4" s="1"/>
  <c r="A74" i="4" s="1"/>
  <c r="A75" i="4" s="1"/>
  <c r="A76" i="4" s="1"/>
  <c r="A77" i="4" s="1"/>
  <c r="A78" i="4" s="1"/>
  <c r="A79" i="4" s="1"/>
  <c r="A80" i="4" s="1"/>
  <c r="A81" i="4" s="1"/>
  <c r="A82" i="4" s="1"/>
  <c r="A83" i="4" s="1"/>
  <c r="G61" i="4"/>
  <c r="H61" i="4" s="1"/>
  <c r="G59" i="4"/>
  <c r="H59" i="4" s="1"/>
  <c r="G58" i="4"/>
  <c r="H58" i="4" s="1"/>
  <c r="G57" i="4"/>
  <c r="H57" i="4" s="1"/>
  <c r="G56" i="4"/>
  <c r="H56" i="4" s="1"/>
  <c r="G55" i="4"/>
  <c r="H55" i="4" s="1"/>
  <c r="G54" i="4"/>
  <c r="H54" i="4" s="1"/>
  <c r="G53" i="4"/>
  <c r="H53" i="4" s="1"/>
  <c r="G52" i="4"/>
  <c r="H52" i="4" s="1"/>
  <c r="G51" i="4"/>
  <c r="H51" i="4" s="1"/>
  <c r="G50" i="4"/>
  <c r="H50" i="4" s="1"/>
  <c r="G49" i="4"/>
  <c r="H49" i="4" s="1"/>
  <c r="G48" i="4"/>
  <c r="H48" i="4" s="1"/>
  <c r="G47" i="4"/>
  <c r="H47" i="4" s="1"/>
  <c r="G46" i="4"/>
  <c r="H46" i="4" s="1"/>
  <c r="G45" i="4"/>
  <c r="H45" i="4" s="1"/>
  <c r="G44" i="4"/>
  <c r="H44" i="4" s="1"/>
  <c r="G43" i="4"/>
  <c r="H43" i="4" s="1"/>
  <c r="G42" i="4"/>
  <c r="H42" i="4" s="1"/>
  <c r="G41" i="4"/>
  <c r="H41" i="4" s="1"/>
  <c r="G40" i="4"/>
  <c r="H40" i="4" s="1"/>
  <c r="G39" i="4"/>
  <c r="H39" i="4" s="1"/>
  <c r="G38" i="4"/>
  <c r="H38" i="4" s="1"/>
  <c r="A38" i="4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A50" i="4" s="1"/>
  <c r="A51" i="4" s="1"/>
  <c r="A52" i="4" s="1"/>
  <c r="A53" i="4" s="1"/>
  <c r="A54" i="4" s="1"/>
  <c r="A55" i="4" s="1"/>
  <c r="A56" i="4" s="1"/>
  <c r="A57" i="4" s="1"/>
  <c r="A58" i="4" s="1"/>
  <c r="A59" i="4" s="1"/>
  <c r="G37" i="4"/>
  <c r="H37" i="4" s="1"/>
  <c r="G35" i="4"/>
  <c r="H35" i="4" s="1"/>
  <c r="G34" i="4"/>
  <c r="H34" i="4" s="1"/>
  <c r="G33" i="4"/>
  <c r="H33" i="4" s="1"/>
  <c r="G32" i="4"/>
  <c r="H32" i="4" s="1"/>
  <c r="G31" i="4"/>
  <c r="H31" i="4" s="1"/>
  <c r="G30" i="4"/>
  <c r="H30" i="4" s="1"/>
  <c r="G29" i="4"/>
  <c r="H29" i="4" s="1"/>
  <c r="G28" i="4"/>
  <c r="H28" i="4" s="1"/>
  <c r="G27" i="4"/>
  <c r="H27" i="4" s="1"/>
  <c r="G26" i="4"/>
  <c r="H26" i="4" s="1"/>
  <c r="G25" i="4"/>
  <c r="H25" i="4" s="1"/>
  <c r="G24" i="4"/>
  <c r="H24" i="4" s="1"/>
  <c r="G23" i="4"/>
  <c r="H23" i="4" s="1"/>
  <c r="G22" i="4"/>
  <c r="H22" i="4" s="1"/>
  <c r="G21" i="4"/>
  <c r="H21" i="4" s="1"/>
  <c r="G20" i="4"/>
  <c r="H20" i="4" s="1"/>
  <c r="G19" i="4"/>
  <c r="H19" i="4" s="1"/>
  <c r="G18" i="4"/>
  <c r="H18" i="4" s="1"/>
  <c r="G17" i="4"/>
  <c r="H17" i="4" s="1"/>
  <c r="G16" i="4"/>
  <c r="H16" i="4" s="1"/>
  <c r="G15" i="4"/>
  <c r="H15" i="4" s="1"/>
  <c r="G14" i="4"/>
  <c r="H14" i="4" s="1"/>
  <c r="G13" i="4"/>
  <c r="H13" i="4" s="1"/>
  <c r="G12" i="4"/>
  <c r="H12" i="4" s="1"/>
  <c r="G11" i="4"/>
  <c r="H11" i="4" s="1"/>
  <c r="G10" i="4"/>
  <c r="H10" i="4" s="1"/>
  <c r="A10" i="4"/>
  <c r="A11" i="4" s="1"/>
  <c r="A12" i="4" s="1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G9" i="4"/>
  <c r="H9" i="4" s="1"/>
  <c r="A1046" i="4" l="1"/>
  <c r="A1047" i="4" s="1"/>
  <c r="A1048" i="4" s="1"/>
  <c r="A1049" i="4" s="1"/>
  <c r="A1050" i="4" s="1"/>
  <c r="A1051" i="4" s="1"/>
  <c r="A1052" i="4" s="1"/>
  <c r="A6" i="4"/>
  <c r="A7" i="4" s="1"/>
  <c r="H1065" i="4"/>
</calcChain>
</file>

<file path=xl/sharedStrings.xml><?xml version="1.0" encoding="utf-8"?>
<sst xmlns="http://schemas.openxmlformats.org/spreadsheetml/2006/main" count="2133" uniqueCount="661">
  <si>
    <t>материалы</t>
  </si>
  <si>
    <t>оборудование</t>
  </si>
  <si>
    <t>В1</t>
  </si>
  <si>
    <t>П2</t>
  </si>
  <si>
    <t>В2</t>
  </si>
  <si>
    <t>ВД1, ВД2, ПЕД1, ПЕД2</t>
  </si>
  <si>
    <t>П4</t>
  </si>
  <si>
    <t>П3</t>
  </si>
  <si>
    <t>В3</t>
  </si>
  <si>
    <t>В5</t>
  </si>
  <si>
    <t>В6</t>
  </si>
  <si>
    <t>В7</t>
  </si>
  <si>
    <t>шт</t>
  </si>
  <si>
    <t>м2</t>
  </si>
  <si>
    <t>ед.изм</t>
  </si>
  <si>
    <t>кол-во</t>
  </si>
  <si>
    <t>м</t>
  </si>
  <si>
    <t>к-т</t>
  </si>
  <si>
    <t>Наименование материалов и оборудования</t>
  </si>
  <si>
    <t>Оборудование и материалы</t>
  </si>
  <si>
    <r>
      <rPr>
        <b/>
        <sz val="9"/>
        <rFont val="Arial"/>
        <family val="2"/>
        <charset val="204"/>
      </rPr>
      <t xml:space="preserve">П1  </t>
    </r>
    <r>
      <rPr>
        <sz val="9"/>
        <rFont val="Arial"/>
        <family val="2"/>
        <charset val="204"/>
      </rPr>
      <t xml:space="preserve">Общеобменная вентиляция  (ИОС4.СО  лист1-4) ТГЦЛ.35147.ИОС4.СО </t>
    </r>
  </si>
  <si>
    <t>т</t>
  </si>
  <si>
    <t>Приточная установка UTR 80-50</t>
  </si>
  <si>
    <t>Вставка карманная фильтрующая укороченная WFUM 80-50 G3</t>
  </si>
  <si>
    <t>Втавка гибкая WG 80-50</t>
  </si>
  <si>
    <t>Шумоглушитель UTR 80-50 SGD</t>
  </si>
  <si>
    <t>Заслонка регулирующая ZR 80-50</t>
  </si>
  <si>
    <t>Корпус фильтра UTR 80-50 FKRM</t>
  </si>
  <si>
    <t>Вставка карманная фильтрующая укороченная WFRM 80-50 F7</t>
  </si>
  <si>
    <t>Узел смесительный SURP 80-6.3</t>
  </si>
  <si>
    <t>Термостат КР 61</t>
  </si>
  <si>
    <t>Автоматика П1</t>
  </si>
  <si>
    <t>Воздуховоды из оцинкованной стали толщиной: 0,9 мм, периметром до 7200 мм (толщ.1 мм)</t>
  </si>
  <si>
    <t>Воздуховоды из оцинкованной стали толщиной: 1,0 мм, диаметром до 1000 мм</t>
  </si>
  <si>
    <t>Воздуховоды из оцинкованной стали толщиной: 0,7 мм, периметром от 1100 до 1600 мм</t>
  </si>
  <si>
    <t>Воздуховоды из оцинкованной стали толщиной: 0,5 мм, периметром до 600 мм</t>
  </si>
  <si>
    <t>Воздуховоды из оцинкованной стали толщиной: 0,7 мм, периметром до 1000 мм</t>
  </si>
  <si>
    <t>Воздуховоды из оцинкованной стали толщиной: 0,6 мм, диаметром до 450 мм</t>
  </si>
  <si>
    <t>Воздуховоды типа: ALUDUCT (POLAR BEAR) неизолированные гибкие диаметром 203 мм</t>
  </si>
  <si>
    <t>Воздуховоды из оцинкованной стали толщиной: 0,9 мм, периметром до 7200 мм (толщ.1 мм) ₽ переход</t>
  </si>
  <si>
    <t>Воздуховоды из оцинкованной стали толщиной: 0,7 мм, периметром от 1100 до 1600 мм ₽ переход</t>
  </si>
  <si>
    <t>Заслонки воздушные унифицированные ручного управления: РК-302-03 размером 200х200 мм</t>
  </si>
  <si>
    <t>Заслонки воздушные унифицированные ручного управления: РК-302-01 размером 150х100 мм ₽ 150х150 мм</t>
  </si>
  <si>
    <t>Заслонки воздушные унифицированные ручного управления: РК-300-07 диаметром 315 мм</t>
  </si>
  <si>
    <t>Решетки потолочные алюминиевые "АРКТОС" типа: 4 АПР, размером 600х600 мм</t>
  </si>
  <si>
    <t>Решетки вентиляционные алюминиевые "АРКТОС" типа: АМН, размером 300х400 мм ₽ era 40х30</t>
  </si>
  <si>
    <t>Решетки вентиляционные алюминиевые "АРКТОС" типа: АРН размером 500х1000 мм ₽ 1000х300</t>
  </si>
  <si>
    <t>Маты из базальтового штапельного супертонкого волокна: МБВ-3</t>
  </si>
  <si>
    <t>Фольга алюминиевая: для тепло- и гидроизоляции рулонная, толщиной 0,1-0,2 мм</t>
  </si>
  <si>
    <t>Вытяжная установка UTR 80-50</t>
  </si>
  <si>
    <t>Автоматика В1</t>
  </si>
  <si>
    <t>Заслонки воздушные унифицированные ручного управления: РК-302-08 размером 600х200 мм ₽ 600х150</t>
  </si>
  <si>
    <t>Решетки вентиляционные алюминиевые "АРКТОС" типа: АМН, размером 300х500 мм ₽ era 50х30</t>
  </si>
  <si>
    <t>Решетки вентиляционные алюминиевые "АРКТОС" типа: АРН размером 500х1000 мм ₽ 1050х300</t>
  </si>
  <si>
    <t>Приточная установка WNP 60-30/25-2D</t>
  </si>
  <si>
    <t>Втавка гибкая WG 60-30</t>
  </si>
  <si>
    <t>Шумоглушитель  SG 60-30/6</t>
  </si>
  <si>
    <t>Заслонка регулирующая ZR 60-30</t>
  </si>
  <si>
    <t>Фильтр карманный FKR 60-30</t>
  </si>
  <si>
    <t>Воздухонагреватель водяной двухрядный WWN 60-30/2</t>
  </si>
  <si>
    <t>Вставка карманная фильтрующая укороченная WFR 60-30 F7</t>
  </si>
  <si>
    <t>Фильтр кассетный FK 60-30</t>
  </si>
  <si>
    <t>Вставка кассетная фильтрующая WKF 60-30</t>
  </si>
  <si>
    <t>Клапан трехходовой VXP 45.10-0,25</t>
  </si>
  <si>
    <t>Привод клапана SSВ 61</t>
  </si>
  <si>
    <t>Комплект циркуляционного насоса DAB VA 35/130</t>
  </si>
  <si>
    <t>Присоединительный комплект ALG 133</t>
  </si>
  <si>
    <t>Автоматика П2</t>
  </si>
  <si>
    <t>Решетки вентиляционные алюминиевые "АРКТОС" типа: АМР, размером 200х200 мм ₽200х150 мм</t>
  </si>
  <si>
    <t>Вытяжная установка WNP 50-30/25-2D</t>
  </si>
  <si>
    <t>Втавка гибкая WG 50-30</t>
  </si>
  <si>
    <t>Шумоглушитель SG 50-30/6</t>
  </si>
  <si>
    <t>Заслонка регулирующая ZR 50-30</t>
  </si>
  <si>
    <t>Автоматика В2</t>
  </si>
  <si>
    <t>Решетки вентиляционные алюминиевые "АРКТОС" типа: АМР, размером 200х200 мм ₽ 200х150 мм</t>
  </si>
  <si>
    <t>48,3</t>
  </si>
  <si>
    <t>теплоснабжение калориферов П1 и П2</t>
  </si>
  <si>
    <t>кг</t>
  </si>
  <si>
    <t>Трубопроводы из стальных электросварных труб с гильзами для отопления и водоснабжения, наружный диаметр: 57 мм, толщина стенки 3,5 мм</t>
  </si>
  <si>
    <t>Трубопроводы из стальных электросварных труб с гильзами для отопления и водоснабжения, наружный диаметр: 45 мм, толщина стенки 3,5 мм ₽ Ø25х2,5</t>
  </si>
  <si>
    <t>Кран шаровой муфтовый 11Б27П1, диаметром: 20 мм</t>
  </si>
  <si>
    <t>Кран шаровой муфтовый 11Б27П1, диаметром: 15 мм</t>
  </si>
  <si>
    <t>Кран шаровой муфтовый 11Б27П1, диаметром: 50 мм</t>
  </si>
  <si>
    <t>Фильтр магнитный муфтовый: ФММ-25 ₽ ФММ-20</t>
  </si>
  <si>
    <t>Термометр биметаллический показывающий ТБП до 250 град С, с гильзой, длина штока 50 мм (класс точности 1,5)</t>
  </si>
  <si>
    <t>Кронштейны и подставки под оборудование из сортовой стали</t>
  </si>
  <si>
    <t>Трубки из вспененного полиэтилена, внутренний диаметр: 54 мм, толщина 20 мм</t>
  </si>
  <si>
    <t>Трубки из вспененного полиэтилена, внутренний диаметр: 22 мм, толщина 20 мм</t>
  </si>
  <si>
    <t>494,5</t>
  </si>
  <si>
    <t>вентилятор KLR DU 400-112B-11x7.5 R0</t>
  </si>
  <si>
    <t>вентилятор KLR DU 400-112А-11x7.5 R0</t>
  </si>
  <si>
    <t>Комплект виброопор DО-1120</t>
  </si>
  <si>
    <t>Гибкая вставка CLKR-Т4-1120</t>
  </si>
  <si>
    <t>Гибкая вставка CLРR-Т4-1120</t>
  </si>
  <si>
    <t>Щит управления CHU-DU-V11</t>
  </si>
  <si>
    <t>Щит управления CHU-DU-V7,5</t>
  </si>
  <si>
    <t>Клапаны противопожарные с электромеханическим приводом и возвратной пружиной типа: КПС-1 (60) размером 700х700 мм ₽ КЛАД-3-700х700 с декоративной решеткой</t>
  </si>
  <si>
    <t>Клапаны противопожарные с электромеханическим приводом и возвратной пружиной типа: КПС-1 (60) размером 800х800 мм ₽ КЛАД-3-600х800 с декоративной решеткой</t>
  </si>
  <si>
    <t>Клапаны противопожарные с электромеханическим приводом и возвратной пружиной типа: КПС-1 (60) размером 800х800 мм ₽ КЛАД-3-850х450</t>
  </si>
  <si>
    <t>Клапаны противопожарные с электромеханическим приводом и возвратной пружиной типа: КПС-1 (60) размером 900х900 мм ₽ КЛАД-3-700х900 с декоративной решеткой</t>
  </si>
  <si>
    <t>Решетки потолочные алюминиевые "АРКТОС" типа: 1 АПН, размером 600х600 мм ₽ 1400х300</t>
  </si>
  <si>
    <t>Узлы укрупненные монтажные (трубопроводы) из стальных водогазопроводных : оцинкованных труб с гильзами для водоснабжения диаметром 15 мм
(м)</t>
  </si>
  <si>
    <t>Система К2 (охлаждение СКОИ ОТУ РС)</t>
  </si>
  <si>
    <t>Система К1 (охлаждение залов ОТУ) ТГЦЛ.35147.ИОС4.СО</t>
  </si>
  <si>
    <t>Система К3 (охлаждение СКОИ ОТУ ОС)</t>
  </si>
  <si>
    <t>Фанкойл типа FWCO09ВТ</t>
  </si>
  <si>
    <t>Комплектация для фанкойла типа FWCO09ВТ (комплекты для 18 шт)</t>
  </si>
  <si>
    <t>Фанкойл типа FWF05ВТ</t>
  </si>
  <si>
    <t>Комплектация для фанкойла типа FWF05ВТ (комплекты для 15 шт)</t>
  </si>
  <si>
    <t>Помпа дренажная</t>
  </si>
  <si>
    <t>Термоманометр для неагрессивных сред (класс точности 2,5) типа ТМТБ от 0 до +150 град С, давлением 2,5 МПа (25 кгс/см2), с запорным клапаном</t>
  </si>
  <si>
    <t>Кран шаровой муфтовый 11Б27П1, диаметром: 25 мм</t>
  </si>
  <si>
    <t>Кран шаровой муфтовый 11Б27П1, диаметром: 32 мм</t>
  </si>
  <si>
    <t>Кран шаровой муфтовый 11Б27П1, диаметром: 40 мм</t>
  </si>
  <si>
    <t>Клапан статический балансировочный для систем отопления, ГВС, теплоснабжения, холодоснабжения, с измерительным портом, из латуни, номинальное давление 2,5 МПа (25 кгс/см2), с внутренним резьбовым присоединением, номинальный диаметр 50 мм</t>
  </si>
  <si>
    <t>Клапан статический балансировочный для систем отопления, ГВС, теплоснабжения, холодоснабжения, с измерительным портом, из латуни, номинальное давление 2,5 МПа (25 кгс/см2), с внутренним резьбовым присоединением, номинальный диаметр 40 мм</t>
  </si>
  <si>
    <t>Клапан статический балансировочный для систем отопления, ГВС, теплоснабжения, холодоснабжения, с измерительным портом, из латуни, номинальное давление 2,5 МПа (25 кгс/см2), с внутренним резьбовым присоединением, номинальный диаметр 32 мм</t>
  </si>
  <si>
    <t>Клапан статический балансировочный для систем отопления, ГВС, теплоснабжения, холодоснабжения, с измерительным портом, из латуни, номинальное давление 2,5 МПа (25 кгс/см2), с внутренним резьбовым присоединением, номинальный диаметр 25 мм</t>
  </si>
  <si>
    <t>Клапан статический балансировочный для систем отопления, ГВС, теплоснабжения, холодоснабжения, с измерительным портом, из латуни, номинальное давление 2,5 МПа (25 кгс/см2), с внутренним резьбовым присоединением, номинальный диаметр 20 мм</t>
  </si>
  <si>
    <t>Воздухоотводчик, давление 1,6 МПа (16 кгс/см2), диаметр 15 мм, присоединение 1/2" ₽ VT.502.NH.04</t>
  </si>
  <si>
    <t>Подводка гибкая армированная резиновая: 500 мм ₽ для фанкойла</t>
  </si>
  <si>
    <t>Трубопроводы из стальных электросварных труб с гильзами для отопления и водоснабжения, наружный диаметр 133 мм, толщина стенки 4 мм</t>
  </si>
  <si>
    <t>Трубопроводы из стальных электросварных труб с гильзами для отопления и водоснабжения, наружный диаметр: 108 мм, толщина стенки 4 мм</t>
  </si>
  <si>
    <t>Трубопроводы из стальных электросварных труб с гильзами для отопления и водоснабжения, наружный диаметр: 89 мм, толщина стенки 3,5 мм</t>
  </si>
  <si>
    <t>Трубопроводы из стальных электросварных труб с гильзами для отопления и водоснабжения, наружный диаметр: 76 мм, толщина стенки 3,5 мм</t>
  </si>
  <si>
    <t>Узлы укрупненные монтажные (трубопроводы) из стальных водогазопроводных : оцинкованных труб с гильзами для водоснабжения диаметром 50 мм</t>
  </si>
  <si>
    <t>Узлы укрупненные монтажные (трубопроводы) из стальных водогазопроводных : оцинкованных труб с гильзами для водоснабжения диаметром 40 мм</t>
  </si>
  <si>
    <t>Узлы укрупненные монтажные (трубопроводы) из стальных водогазопроводных : оцинкованных труб с гильзами для водоснабжения диаметром 32 мм</t>
  </si>
  <si>
    <t>Узлы укрупненные монтажные (трубопроводы) из стальных водогазопроводных : оцинкованных труб с гильзами для водоснабжения диаметром 25 мм</t>
  </si>
  <si>
    <t>Узлы укрупненные монтажные (трубопроводы) из стальных водогазопроводных : оцинкованных труб с гильзами для водоснабжения диаметром 20 мм</t>
  </si>
  <si>
    <t>Трубки теплоизоляционные из вспененного каучука, высокотемпературные, толщина 13 мм, диаметр 35 мм</t>
  </si>
  <si>
    <t>Трубки теплоизоляционные из вспененного каучука, высокотемпературные, толщина 13 мм, диаметр 42 мм</t>
  </si>
  <si>
    <t>Трубки теплоизоляционные из вспененного каучука, высокотемпературные, толщина 13 мм, диаметр 48 мм</t>
  </si>
  <si>
    <t>Трубки теплоизоляционные из вспененного каучука, высокотемпературные, толщина 13 мм, диаметр 60 мм</t>
  </si>
  <si>
    <t>Трубки теплоизоляционные из вспененного каучука, высокотемпературные, толщина 13 мм, диаметр 76 мм</t>
  </si>
  <si>
    <t>Трубки теплоизоляционные из вспененного каучука, высокотемпературные, толщина 13 мм, диаметр 89 мм</t>
  </si>
  <si>
    <t>Трубки теплоизоляционные из вспененного каучука, высокотемпературные, толщина 13 мм, диаметр 114 мм</t>
  </si>
  <si>
    <t>Уайт-спирит</t>
  </si>
  <si>
    <t>Кронштейны и подставки под оборудование из сортовой стали ₽ 1м=3,77кг</t>
  </si>
  <si>
    <t>Болты с гайками и шайбами для санитарно-технических работ диаметром: 8 мм ₽ М8</t>
  </si>
  <si>
    <t>144,1</t>
  </si>
  <si>
    <t>117,3</t>
  </si>
  <si>
    <t>Внешний блок KSUN176HFAN3</t>
  </si>
  <si>
    <t>Внутренний блок KSТU176HFAN1</t>
  </si>
  <si>
    <t>Согласователь работы кондиционеров СРК-DI</t>
  </si>
  <si>
    <t>Адаптер функциональный AF-Х</t>
  </si>
  <si>
    <t>Провод соединительный CN-WIRE</t>
  </si>
  <si>
    <t>Трубы медные круглые тянутые и холоднокатаные (марки меди М2, М3), наружным диаметром: 12,7 мм, толщиной стенки 0,8 мм</t>
  </si>
  <si>
    <t>Трубы медные круглые тянутые и холоднокатаные (марки меди М2, М3), наружным диаметром: 19,05 мм, толщиной стенки 1,0 мм</t>
  </si>
  <si>
    <t>Трубки из вспененного каучука, толщиной: 13 мм, диаметром 15 мм</t>
  </si>
  <si>
    <t>Трубки из вспененного каучука, толщиной: 13 мм, диаметром 22 мм</t>
  </si>
  <si>
    <t>Решетки вентиляционные алюминиевые "АРКТОС" типа: АМР, размером 100х300 мм ₽ ПДР</t>
  </si>
  <si>
    <t>Решетки вентиляционные алюминиевые "АРКТОС" типа: АМР, размером 200х400 мм ₽ ПДР</t>
  </si>
  <si>
    <t>Решетки вентиляционные алюминиевые "АРКТОС" типа: АМР, размером 200х600 мм ₽ ПДР 600х250</t>
  </si>
  <si>
    <t>Решетки вентиляционные металлические с горизонтальными или вертикальными жалюзями: и блоком регулировки, размером 1225х125 мм ₽ напольная решетка РНР 2 100х1600</t>
  </si>
  <si>
    <t>Решетки вентиляционные металлические с горизонтальными или вертикальными жалюзями: и блоком регулировки, размером 425х225 мм ₽ напольная решетка РНБ 2 400х200</t>
  </si>
  <si>
    <t>Решетки вентиляционные металлические с горизонтальными или вертикальными жалюзями: и блоком регулировки, размером 625х225 мм ₽ напольная решетка РНБ 2 600х200</t>
  </si>
  <si>
    <t xml:space="preserve">Клапаны обратные общего назначения из листовой и сортовой стали: прямоугольного сечения Коп-3 периметром 2400 мм
</t>
  </si>
  <si>
    <t xml:space="preserve">Воздуховоды из оцинкованной стали толщиной: 0,9 мм, периметром до 7200 мм (толщ.1 мм)
</t>
  </si>
  <si>
    <t xml:space="preserve">Воздуховоды из оцинкованной стали толщиной: 0,7 мм, периметром от 1100 до 1600 мм
</t>
  </si>
  <si>
    <t xml:space="preserve">Воздуховоды из оцинкованной стали толщиной: 0,7 мм, периметром до 1000 мм
</t>
  </si>
  <si>
    <t xml:space="preserve">Маты из базальтового штапельного супертонкого волокна: МБВ-3
</t>
  </si>
  <si>
    <t xml:space="preserve">Фольга алюминиевая: для тепло- и гидроизоляции рулонная, толщиной 0,1-0,2 мм
</t>
  </si>
  <si>
    <t>Внешний блок KSUN140HFAN3</t>
  </si>
  <si>
    <t>Внутренний блок KSТU140HFAN1</t>
  </si>
  <si>
    <t>Решетки вентиляционные алюминиевые "АРКТОС" типа: АМР, размером 200х400 мм ₽ ПДР 400х250</t>
  </si>
  <si>
    <t>Решетки вентиляционные алюминиевые "АРКТОС" типа: АМР, размером 200х400 мм ₽ ПДУ 400х250</t>
  </si>
  <si>
    <t>Клапаны обратные общего назначения из листовой и сортовой стали: прямоугольного сечения Коп-3 периметром 2400 мм</t>
  </si>
  <si>
    <t>Воздуховоды из оцинкованной стали толщиной: 0,7 мм, периметром от 1700 до 4000 мм</t>
  </si>
  <si>
    <t>Дренаж систем К1, К2, К3</t>
  </si>
  <si>
    <t>121,32</t>
  </si>
  <si>
    <t>82,738</t>
  </si>
  <si>
    <t>52,8</t>
  </si>
  <si>
    <t>Труба из полипропилена: PN 10/32</t>
  </si>
  <si>
    <t>Труба из полипропилена: PN 10/50</t>
  </si>
  <si>
    <t>Угольник 90 град. полипропиленовый диаметром: 40 мм (Ø32 мм)</t>
  </si>
  <si>
    <t>Угольник 90 град. полипропиленовый диаметром: 50 мм</t>
  </si>
  <si>
    <t>Тройник полипропиленовый соединительный диаметром: 50 мм</t>
  </si>
  <si>
    <t>Тройник полипропиленовый переходной диаметром: 50х32х50 мм</t>
  </si>
  <si>
    <t>Муфта полипропиленовая переходная диаметром: 50х32 мм</t>
  </si>
  <si>
    <t>Полиэтилен вспененный в рулонах для тепло-звуко-гидроизоляции, толщиной: 20 мм</t>
  </si>
  <si>
    <t>Станция холодоснабжения ТГЦЛ.35147.ИОС4.СО</t>
  </si>
  <si>
    <t>Чиллер</t>
  </si>
  <si>
    <t>Охладитель жидкости с осевыми вентиляторами</t>
  </si>
  <si>
    <t>Коммуникационный модуль</t>
  </si>
  <si>
    <t>Резиновые виброопоры</t>
  </si>
  <si>
    <t>Гидравлический модуль KR/3(P7)SF</t>
  </si>
  <si>
    <t>Гидравлический модуль KR/3(P8)SF</t>
  </si>
  <si>
    <t>Набор виброопор для гидравлического модуля</t>
  </si>
  <si>
    <t>Присоединительный фланец с обжимной муфтой</t>
  </si>
  <si>
    <t>Бак буферный одноконтурный KTS50/6V-RCA</t>
  </si>
  <si>
    <t>Бак расширительный N200/6 в компл. с соединением</t>
  </si>
  <si>
    <t>Бак расширительный N300/6  в компл. с соединением</t>
  </si>
  <si>
    <t>Фланец к гидромодулям</t>
  </si>
  <si>
    <t>Теплообменник разборный Alfa-aval</t>
  </si>
  <si>
    <t>Система заполнения этиленгликолем</t>
  </si>
  <si>
    <t>150,8</t>
  </si>
  <si>
    <t>л</t>
  </si>
  <si>
    <t>Виброкомпенсатор ZKB 80</t>
  </si>
  <si>
    <t>Виброкомпенсатор ZKB 65</t>
  </si>
  <si>
    <t>Виброкомпенсатор ZKB 100</t>
  </si>
  <si>
    <t>Фланцы стальные плоские приварные из стали ВСт3сп2, ВСт3сп3, давлением: 1,6 МПа (16 кгс/см2), диаметром 125 мм</t>
  </si>
  <si>
    <t>Фланцы стальные плоские приварные из стали ВСт3сп2, ВСт3сп3, давлением: 1,6 МПа (16 кгс/см2), диаметром 100 мм</t>
  </si>
  <si>
    <t>Краны шаровые фланцевые "Danfoss" JiP-FF с рукояткой, давлением: 2,5 МПа (25 кгс/см2), диаметром 100 мм</t>
  </si>
  <si>
    <t>Краны шаровые фланцевые "Danfoss" JiP-FF с рукояткой, давлением: 2,5 МПа (25 кгс/см2), диаметром 125 мм</t>
  </si>
  <si>
    <t>Электропривод AUMA Norm напряжением 220В для кранов шаровых</t>
  </si>
  <si>
    <t>Фильтры фланцевые чугунные сетчатые, со сливным краном, давлением 1,6 МПа (16 кгс/см2), диаметром: 100 мм ₽ тип Y333P</t>
  </si>
  <si>
    <t>Фильтры фланцевые чугунные сетчатые, со сливным краном, давлением 1,6 МПа (16 кгс/см2), диаметром: 125 мм ₽ тип Y333P</t>
  </si>
  <si>
    <t>Фильтры сетчатые: FVR-D DANFOSS со сливным краном, с внутренней резьбой, латунные диаметром 25 мм</t>
  </si>
  <si>
    <t>Фланцы стальные плоские приварные из стали ВСт3сп2, ВСт3сп3, давлением: 1,6 МПа (16 кгс/см2), диаметром 80 мм</t>
  </si>
  <si>
    <t>Затворы дисковые поворотные (корпус-чугун, затвор-хромированный чугун) давлением 1,6 МПа (16 кгс/см2), диаметром: 125 мм ₽тип Sylax VFY-LH</t>
  </si>
  <si>
    <t>Затворы дисковые поворотные (корпус-чугун, затвор-хромированный чугун) давлением 1,6 МПа (16 кгс/см2), диаметром: 100 мм  ₽тип Sylax VFY-LH</t>
  </si>
  <si>
    <t xml:space="preserve">Затворы дисковые поворотные (корпус-чугун, затвор-хромированный чугун) давлением 1,6 МПа (16 кгс/см2), диаметром: 80 мм  ₽тип Sylax VFY-LH
</t>
  </si>
  <si>
    <t>Затвор дисковый поворотный чугунный VFY-WA фирмы "Danfoss" с металлической рукояткой и центрирующими отверстиями для установки между фланцами, диаметром: 125 мм</t>
  </si>
  <si>
    <t>Затвор дисковый поворотный чугунный VFY-WA фирмы "Danfoss" с металлической рукояткой и центрирующими отверстиями для установки между фланцами, диаметром: 100 мм</t>
  </si>
  <si>
    <t xml:space="preserve">Фланцы стальные плоские приварные из стали ВСт3сп2, ВСт3сп3, давлением: 1,6 МПа (16 кгс/см2), диаметром 125 мм
</t>
  </si>
  <si>
    <t xml:space="preserve">Фланцы стальные плоские приварные из стали ВСт3сп2, ВСт3сп3, давлением: 1,6 МПа (16 кгс/см2), диаметром 100 мм
</t>
  </si>
  <si>
    <t xml:space="preserve">Фланцы стальные плоские приварные из стали ВСт3сп2, ВСт3сп3, давлением: 1,6 МПа (16 кгс/см2), диаметром 65 мм
</t>
  </si>
  <si>
    <t xml:space="preserve">Клапан балансировочный ручной фланцевый MNF давлением: 1,6 МПа (16 кгс/см2), диаметром 125 мм
</t>
  </si>
  <si>
    <t xml:space="preserve">Клапан балансировочный ручной фланцевый MNF давлением: 1,6 МПа (16 кгс/см2), диаметром 100 мм
</t>
  </si>
  <si>
    <t xml:space="preserve">Клапан балансировочный ручной фланцевый MNF давлением: 1,6 МПа (16 кгс/см2), диаметром 65 мм
</t>
  </si>
  <si>
    <t xml:space="preserve">Клапан регулирующий трехходовой "Danfoss": VF 3 Д 65-63,0 м3/ч
</t>
  </si>
  <si>
    <t xml:space="preserve">Клапаны обратные пружинные латунные, давлением 2,5 МПа (25 кгс/см2), диаметром: 25 мм ₽ тип 223 с приварными фитингами
</t>
  </si>
  <si>
    <t xml:space="preserve">Кран шаровой муфтовый  диаметром: 25 мм ₽ тип BVR
</t>
  </si>
  <si>
    <t xml:space="preserve">Кран шаровой муфтовый  диаметром: 15 мм ₽ тип BVR
</t>
  </si>
  <si>
    <t xml:space="preserve">Кран шаровый сливной  BVR-С, с наружной резьбой, с патрубком для присоединения шланга, размером: 1"х1 1/4"х1" ₽ слив от машины и теплообменника
</t>
  </si>
  <si>
    <t xml:space="preserve">Клапаны предохранительные регулируемые муфтовые латунные ВР, давлением 0,1-1,2 МПа (1-12 кгс/см2), диаметром 15 мм ₽ Перган АДЛ
</t>
  </si>
  <si>
    <t xml:space="preserve">Клапан 11 bis диам.25 мм ₽ "после себя"
</t>
  </si>
  <si>
    <t xml:space="preserve">Манометр для неагрессивных сред (класс точности 1.5) с резьбовым присоединением марка: 111.10.100 с краном пробковым MV25-015 Ру16 с трубкой под манометр ₽ Wika
</t>
  </si>
  <si>
    <t xml:space="preserve">Адаптер вварной для манометра
</t>
  </si>
  <si>
    <t xml:space="preserve">Термометр биметаллический А 5000-63 (0-200 град С) ₽ Wika
</t>
  </si>
  <si>
    <t xml:space="preserve">Термометр биметаллический А 5002 с гильзой стальной
</t>
  </si>
  <si>
    <t xml:space="preserve">Трубопроводы из стальных электросварных труб с гильзами для отопления и водоснабжения, наружный диаметр: 133 мм, толщина стенки 4 мм
</t>
  </si>
  <si>
    <t xml:space="preserve">Трубопроводы из стальных электросварных труб с гильзами для отопления и водоснабжения, наружный диаметр: 108 мм, толщина стенки 4 мм
</t>
  </si>
  <si>
    <t xml:space="preserve">Трубопроводы из стальных электросварных труб с гильзами для отопления и водоснабжения, наружный диаметр: 89 мм, толщина стенки 3,5 мм
</t>
  </si>
  <si>
    <t xml:space="preserve">Трубопроводы из стальных электросварных труб с гильзами для отопления и водоснабжения, наружный диаметр: 57 мм, толщина стенки 3,5 мм
</t>
  </si>
  <si>
    <t xml:space="preserve">Узлы укрупненные монтажные (трубопроводы) из стальных водогазопроводных : оцинкованных труб с гильзами для водоснабжения диаметром 40 мм
</t>
  </si>
  <si>
    <t xml:space="preserve">Узлы укрупненные монтажные (трубопроводы) из стальных водогазопроводных : оцинкованных труб с гильзами для водоснабжения диаметром 32 мм
</t>
  </si>
  <si>
    <t xml:space="preserve">Узлы укрупненные монтажные (трубопроводы) из стальных водогазопроводных : оцинкованных труб с гильзами для водоснабжения диаметром 25 мм
</t>
  </si>
  <si>
    <t xml:space="preserve">Узлы укрупненные монтажные (трубопроводы) из стальных водогазопроводных : оцинкованных труб с гильзами для водоснабжения диаметром 15 мм
</t>
  </si>
  <si>
    <t xml:space="preserve">Трубки из вспененного каучука, толщиной: 13 мм, диаметром 89 мм
</t>
  </si>
  <si>
    <t xml:space="preserve">Трубки из вспененного каучука, толщиной: 13 мм, диаметром 114 мм
</t>
  </si>
  <si>
    <t xml:space="preserve">Рулоны из вспененного каучука K-FLEX ENERGO STANDARD, толщиной: 13 мм, самоклеящиеся
</t>
  </si>
  <si>
    <t xml:space="preserve">Профилированный настил оцинкованный: С10-1000-0,5  ₽ 1м2=5,6кг
</t>
  </si>
  <si>
    <t xml:space="preserve">Скотч Поликен серый
</t>
  </si>
  <si>
    <t xml:space="preserve">Клей на основе вспененного синтетического каучука для склеивания изоляционных материалов ₽ Клей K-FLEX
</t>
  </si>
  <si>
    <t xml:space="preserve">Уайт-спирит
</t>
  </si>
  <si>
    <t xml:space="preserve">Кронштейны и подставки под оборудование из сортовой стали ₽ 1м=3,77кг
</t>
  </si>
  <si>
    <t xml:space="preserve">Болты с гайками и шайбами для санитарно-технических работ диаметром: 8 мм ₽ М8
</t>
  </si>
  <si>
    <t xml:space="preserve">Хомут металлический с шурупом для крепления трубопроводов диаметром: 156-168 мм
</t>
  </si>
  <si>
    <t xml:space="preserve">Хомут металлический с шурупом для крепления трубопроводов диаметром: 108-116 мм
</t>
  </si>
  <si>
    <t xml:space="preserve">Хомут металлический с шурупом для крепления трубопроводов диаметром: 83-92 мм
</t>
  </si>
  <si>
    <t xml:space="preserve">Хомут металлический с шурупом для крепления трубопроводов диаметром: 60-64 мм
</t>
  </si>
  <si>
    <t>525</t>
  </si>
  <si>
    <t>Ёмкость МН-500-В-Ф-КЗ-3</t>
  </si>
  <si>
    <t>Фланцы стальные плоские приварные из стали ВСт3сп2, ВСт3сп3, давлением: 2,5 МПа (25 кгс/см2), диаметром 80 мм</t>
  </si>
  <si>
    <t>Насос CRN IS-6</t>
  </si>
  <si>
    <t>Указатель уровня жидкостей для воды и пара давлением 2,5 МПа (25 кгс/см2) 12кч11бк № 2</t>
  </si>
  <si>
    <t>Этиленгликоль</t>
  </si>
  <si>
    <t>Приточная вентиляция (система П5-общая для 1-5 этажей) ТГЦЛ.35147.ИОС4.СО</t>
  </si>
  <si>
    <t>16,33</t>
  </si>
  <si>
    <t>67,85</t>
  </si>
  <si>
    <t>240,35</t>
  </si>
  <si>
    <t>178,25</t>
  </si>
  <si>
    <t>Воздуховоды из оцинкованной стали толщиной: 0,7 мм, периметром до 1000 мм ₽ переход</t>
  </si>
  <si>
    <t>Воздуховоды из оцинкованной стали толщиной: 0,7 мм, периметром от 1700 до 4000 мм ₽ переход</t>
  </si>
  <si>
    <t>Заслонки воздушные унифицированные ручного управления РК-302-09, размер 250x250 мм ₽ 250х200 мм</t>
  </si>
  <si>
    <t>Решетки потолочные алюминиевые "АРКТОС" типа: 4 АПР, размером 450х450 мм</t>
  </si>
  <si>
    <t>Заслонки воздушные унифицированные ручного управления: РК-302-03 размером 200х200 мм ₽ 200х150 мм</t>
  </si>
  <si>
    <t>Решетки вентиляционные алюминиевые "АРКТОС" типа: АМР, размером 200х200 мм ₽ 150х150 мм</t>
  </si>
  <si>
    <t>Решетки вентиляционные алюминиевые "АРКТОС" типа: АМР, размером 150х300 мм</t>
  </si>
  <si>
    <t>Решетки вентиляционные алюминиевые "АРКТОС" типа: АМР, размером 300х300 мм ₽ 250х250 мм</t>
  </si>
  <si>
    <t>Клапаны противопожарные квадратные с электроприводом, предел огнестойкости EI 60 размером 200x200 мм ₽ клапан КЛОП-2, 200х200</t>
  </si>
  <si>
    <t>Клапаны противопожарные квадратные с электроприводом, предел огнестойкости EI 60 размером 250x250 мм ₽ клапан КЛОП-2, 250х250</t>
  </si>
  <si>
    <t>Решетки вентиляционные алюминиевые "АРКТОС" типа: АМР, размером 300х300 мм ₽ 250х200 мм</t>
  </si>
  <si>
    <t>Клапаны противопожарные квадратные с электроприводом, предел огнестойкости EI 60 размером 200x200 мм ₽ клапан КЛОП-2, 200х150</t>
  </si>
  <si>
    <t>Теплоснабжение калориферов П3 и П4</t>
  </si>
  <si>
    <t>59,34</t>
  </si>
  <si>
    <t xml:space="preserve">Решетки вентиляционные алюминиевые "АРКТОС" типа: АМР, размером 300х300 мм ₽ 250х150 мм
</t>
  </si>
  <si>
    <t>132,595</t>
  </si>
  <si>
    <t>Решетки вентиляционные алюминиевые "АРКТОС" типа: АМР, размером 300х400 мм ₽ 400х250 мм</t>
  </si>
  <si>
    <t>Решетки вентиляционные алюминиевые "АРКТОС" типа: АМР, размером 200х300 м</t>
  </si>
  <si>
    <t>Клапаны противопожарные квадратные с электроприводом, предел огнестойкости EI 60 размером 300x300 мм ₽ клапан КЛОП-2, 300х300</t>
  </si>
  <si>
    <t>Заслонки воздушные унифицированные ручного управления РК-302-09, размер 250x250 мм</t>
  </si>
  <si>
    <t>Заслонки воздушные унифицированные ручного управления РК-302-05, размер 300x200 мм ₽ РК 150х250</t>
  </si>
  <si>
    <t>15,87</t>
  </si>
  <si>
    <t>44,85</t>
  </si>
  <si>
    <t>Решетки вентиляционные алюминиевые "АРКТОС" типа: АМР, размером 200х400 мм ₽ 350х200 мм</t>
  </si>
  <si>
    <t>Зонты вентиляционных систем из оцинкованной стали, прямоугольного сечения, размер 500х500 мм</t>
  </si>
  <si>
    <t>131,79</t>
  </si>
  <si>
    <t>Решетки вентиляционные алюминиевые "АРКТОС" типа: АМР, размером 200х300 мм</t>
  </si>
  <si>
    <t>58,765</t>
  </si>
  <si>
    <t>128,34</t>
  </si>
  <si>
    <t xml:space="preserve">Трубки из вспененного полиэтилена, внутренний диаметр: 22 мм, толщина 20 мм
</t>
  </si>
  <si>
    <t>Дренаж 1 этаж</t>
  </si>
  <si>
    <t>Дренаж 5 этаж</t>
  </si>
  <si>
    <t>К11</t>
  </si>
  <si>
    <t>К10</t>
  </si>
  <si>
    <t>К9</t>
  </si>
  <si>
    <t>К8</t>
  </si>
  <si>
    <t>К7</t>
  </si>
  <si>
    <t>К6</t>
  </si>
  <si>
    <t>К5</t>
  </si>
  <si>
    <t>К4-2</t>
  </si>
  <si>
    <t>К4-1</t>
  </si>
  <si>
    <r>
      <rPr>
        <b/>
        <sz val="9"/>
        <rFont val="Arial"/>
        <family val="2"/>
        <charset val="204"/>
      </rPr>
      <t>К1</t>
    </r>
    <r>
      <rPr>
        <sz val="9"/>
        <rFont val="Arial"/>
        <family val="2"/>
        <charset val="204"/>
      </rPr>
      <t xml:space="preserve"> ТГЦЛ.35147.ИОС4.СО</t>
    </r>
  </si>
  <si>
    <t>Наружный блок типа RXS710F8/-30
(компл)</t>
  </si>
  <si>
    <t>Внутренний блок типа FTXS71G
(компл)</t>
  </si>
  <si>
    <t>Помпа дренажная
(компл)</t>
  </si>
  <si>
    <t>Комплектация для кондиционеров К5
(компл)</t>
  </si>
  <si>
    <t>56,55</t>
  </si>
  <si>
    <t>20,7</t>
  </si>
  <si>
    <t>Комплектация для фанкойла типа FWCO09ВТ (комплекты для 5 шт)</t>
  </si>
  <si>
    <t>Фанкойл типа FWВ09ВТV</t>
  </si>
  <si>
    <t>Комплектация для фанкойла типа  FWВ09ВТV</t>
  </si>
  <si>
    <t>Клапан статический балансировочный для систем отопления, ГВС, теплоснабжения, холодоснабжения, с измерительным портом, из латуни, номинальное давление 2,5 МПа (25 кгс/см2), с внутренним резьбовым присоединением, номинальный диаметр 50 мм ₽ Broen Venturi Fodri</t>
  </si>
  <si>
    <t>Клапан статический балансировочный для систем отопления, ГВС, теплоснабжения, холодоснабжения, с измерительным портом, из латуни, номинальное давление 2,5 МПа (25 кгс/см2), с внутренним резьбовым присоединением, номинальный диаметр 20 мм ₽ Broen Venturi Fodri</t>
  </si>
  <si>
    <t>Узлы укрупненные монтажные (трубопроводы) из стальных водогазопроводных : оцинкованных труб с гильзами для водоснабжения диаметром 15 мм</t>
  </si>
  <si>
    <t>Решетки вентиляционные алюминиевые "АРКТОС" типа: АМР, размером 150х500 мм ₽ ПДР</t>
  </si>
  <si>
    <t>Наружный блок типа RXYSQ12TY</t>
  </si>
  <si>
    <t>Внутенний блок типа FXZQ32A</t>
  </si>
  <si>
    <t>Внутенний блок типа FXZQ50A</t>
  </si>
  <si>
    <t>Комплектация для кондиционеров К4-1</t>
  </si>
  <si>
    <t>Трубы медные круглые тянутые и холоднокатаные (марки меди М2, М3), наружным диаметром: 6,3 мм, толщиной стенки 0,8 мм</t>
  </si>
  <si>
    <t>Трубы медные круглые тянутые и холоднокатаные (марки меди М2, М3), наружным диаметром: 9,52 мм, толщиной стенки 0,8 мм</t>
  </si>
  <si>
    <t>Трубы медные круглые тянутые и холоднокатаные (марки меди М2, М3), наружным диаметром: 15,88 мм, толщиной стенки 1,0 мм</t>
  </si>
  <si>
    <t>Трубы медные круглые тянутые и холоднокатаные (марки меди М2, М3), наружным диаметром: 22,22 мм, толщиной стенки 1,0 мм</t>
  </si>
  <si>
    <t>Трубы медные круглые тянутые и холоднокатаные (марки меди М2, М3), наружным диаметром: 28,58 мм, толщиной стенки 1,0 мм</t>
  </si>
  <si>
    <t>Трубки теплоизоляционные из пенополиэтилена, диаметр 6 мм, толщина 6 мм</t>
  </si>
  <si>
    <t>Трубки теплоизоляционные из пенополиэтилена, диаметр 10 мм, толщина 6 мм</t>
  </si>
  <si>
    <t>Трубки теплоизоляционные из пенополиэтилена, диаметр 12 мм, толщина 6 мм</t>
  </si>
  <si>
    <t>Трубки теплоизоляционные из пенополиэтилена, диаметр 15 мм, толщина 6 мм</t>
  </si>
  <si>
    <t>Трубки теплоизоляционные из пенополиэтилена, диаметр 18 мм, толщина 6 мм</t>
  </si>
  <si>
    <t>Трубки теплоизоляционные из пенополиэтилена, диаметр 22 мм, толщина 6 мм</t>
  </si>
  <si>
    <t>Трубки теплоизоляционные из пенополиэтилена, диаметр 28 мм, толщина 6 мм</t>
  </si>
  <si>
    <t>Комплектация для кондиционеров К4-2</t>
  </si>
  <si>
    <t>Внутенний блок типа FXZQ40A</t>
  </si>
  <si>
    <t>Наружный блок типа RXYSQ10TY</t>
  </si>
  <si>
    <t>Наружный блок типа RXМ35М9/-30</t>
  </si>
  <si>
    <t>Внутренний блок типа FTXМ35М</t>
  </si>
  <si>
    <t>Комплектация для кондиционеров К5</t>
  </si>
  <si>
    <t>Презеционный кондиционер STULZ CyberAir 3 ASD 341 A c комплектующими</t>
  </si>
  <si>
    <t>Низкотемпературный комплект</t>
  </si>
  <si>
    <t>Сетевая плата</t>
  </si>
  <si>
    <t>Решетки вентиляционные металлические с горизонтальными или вертикальными жалюзями: и блоком регулировки, размером 625х225 мм ₽ напольная решетка РНБ 2 600х300</t>
  </si>
  <si>
    <t>Наружный блок типа RXYSQ18U</t>
  </si>
  <si>
    <t>Комплектация для кондиционеров К9</t>
  </si>
  <si>
    <t>Наружный блок типа KSRN105HFAN1</t>
  </si>
  <si>
    <t>Внутенний блок типа KSRN105HFAN1/-40</t>
  </si>
  <si>
    <t>Комплектация для кондиционеров К10</t>
  </si>
  <si>
    <t>Комплектация для кондиционеров К11</t>
  </si>
  <si>
    <t>85,68</t>
  </si>
  <si>
    <t>25,275</t>
  </si>
  <si>
    <t>59,708</t>
  </si>
  <si>
    <t>32,224</t>
  </si>
  <si>
    <t>141,12</t>
  </si>
  <si>
    <t>86,02</t>
  </si>
  <si>
    <t>Трубы полипропиленовые ПП-Р, номинальное давление 1,0 МПа, номинальный наружный диаметр 25 мм</t>
  </si>
  <si>
    <t>Трубы полипропиленовые ПП-Р, номинальное давление 1,0 МПа, номинальный наружный диаметр 40 мм</t>
  </si>
  <si>
    <t>Угольник 90° из сополимера полипропилена РР-R тип 3 (PRC-R), наружный диаметр 25мм</t>
  </si>
  <si>
    <t>Угольник 90° из сополимера полипропилена РР-R тип 3 (PRC-R), наружный диаметр 40мм</t>
  </si>
  <si>
    <t>Тройник полипропиленовый, диаметр 40 мм</t>
  </si>
  <si>
    <t>Тройник полипропиленовый переходной, диаметр 40x25x40 мм</t>
  </si>
  <si>
    <t>Тройник полипропиленовый, диаметр 25 мм</t>
  </si>
  <si>
    <t>Муфта полипропиленовая переходная, номинальный наружный диаметр 40х25 мм</t>
  </si>
  <si>
    <t>Трубы полипропиленовые ПП-Р, номинальное давление 1,0 МПа, номинальный наружный диаметр 32 мм</t>
  </si>
  <si>
    <t>Трубы полипропиленовые ПП-Р, номинальное давление 1,0 МПа, номинальный наружный диаметр 63 мм</t>
  </si>
  <si>
    <t>Угольник 90° из сополимера полипропилена РР-R тип 3 (PRC-R), наружный диаметр 40мм ₽ 32 мм</t>
  </si>
  <si>
    <t>Угольник 90° из сополимера полипропилена РР-R тип 3 (PRC-R), наружный диаметр 63мм</t>
  </si>
  <si>
    <t>Тройник полипропиленовый переходной, диаметр 63x40x63 мм</t>
  </si>
  <si>
    <t>Тройник полипропиленовый переходной, диаметр 40x32x40 мм</t>
  </si>
  <si>
    <t>Тройник полипропиленовый, диаметр 32 мм</t>
  </si>
  <si>
    <t>Муфта полипропиленовая переходная, номинальный наружный диаметр 40х32 мм</t>
  </si>
  <si>
    <t>Муфта полипропиленовая переходная, номинальный наружный диаметр 63х32 мм</t>
  </si>
  <si>
    <t xml:space="preserve">Вентилятор WNP 60-30/28-2D (L=800 м3/ч, Pc=600 Па) в составе:                                                </t>
  </si>
  <si>
    <t xml:space="preserve">Фильтр кассетный FK 60-30              </t>
  </si>
  <si>
    <t xml:space="preserve">Вставка кассетная фильтрующая WKF 60-30       </t>
  </si>
  <si>
    <t xml:space="preserve">Заслонка регулирующая ZR 60-30      </t>
  </si>
  <si>
    <t xml:space="preserve">Фильтр карманный FKR 60-30       </t>
  </si>
  <si>
    <t>Вставка карманная фильтрующая WFR 60-30 F7</t>
  </si>
  <si>
    <t xml:space="preserve">Вставка гибкая WG 60-30 </t>
  </si>
  <si>
    <t xml:space="preserve">Воздухонагреватель водяной двухрядный WWN 60-30/2 </t>
  </si>
  <si>
    <t xml:space="preserve">Шумоглушитель SG 60-30/6 </t>
  </si>
  <si>
    <t xml:space="preserve">Блок управления CHU CR1-W-1R0 </t>
  </si>
  <si>
    <t>Комплект частотного преобразователя FC-051P1K5 (1,5 кВт, 6,8 А,220 В) №132F0005</t>
  </si>
  <si>
    <t xml:space="preserve">Термостат KP 61 (060L126766) 3 м (для 1-го водяного нагревателя) </t>
  </si>
  <si>
    <t xml:space="preserve">Смесительный узел SURP 40-1.0 (для 1-го водяного нагревателя) </t>
  </si>
  <si>
    <t xml:space="preserve">Плата последовательного интерфейса RS485 (PCOS004850) </t>
  </si>
  <si>
    <t xml:space="preserve">Датчик температуры канальный STK-3 (дтк на приток.) </t>
  </si>
  <si>
    <t xml:space="preserve">Датчик наружной температуры STN-3 </t>
  </si>
  <si>
    <t>Датчик температуры воды погружной VSP-3</t>
  </si>
  <si>
    <t>Датчик перепада давления 500 Pa DPD-5 с контактором (дпд наприт. фильтр)</t>
  </si>
  <si>
    <t>Привод воздушной заслонки GPC321.1A (для засл. прит. канала)</t>
  </si>
  <si>
    <t>Вентилятор WNP 50-25/22-2D (L=135 м3/ч, Pc=450 Па)</t>
  </si>
  <si>
    <t xml:space="preserve">Фильтр кассетный FK 50-25 </t>
  </si>
  <si>
    <t xml:space="preserve">Вставка кассетная фильтрующая WKF 50-25 </t>
  </si>
  <si>
    <t xml:space="preserve">Заслонка регулирующая ZR 50-25 </t>
  </si>
  <si>
    <t xml:space="preserve">Фильтр карманный FKR 50-25 </t>
  </si>
  <si>
    <t xml:space="preserve">Вставка карманная фильтрующая WFR 50-25 F7 </t>
  </si>
  <si>
    <t xml:space="preserve">Вставка гибкая WG 50-25 </t>
  </si>
  <si>
    <t xml:space="preserve">Воздухонагреватель водяной двухрядный WWN 50-25/2 </t>
  </si>
  <si>
    <t xml:space="preserve">Шумоглушитель SG 50-25/6 </t>
  </si>
  <si>
    <t>Блок управления CHU CR1-W-1R0</t>
  </si>
  <si>
    <t>Комплект частотного преобразователя VL-051PK75 (0,75 кВт, 4,2 А,220 В) (136U2122)</t>
  </si>
  <si>
    <t xml:space="preserve">Клапан трёхходовой VXP 45.10-0,25 (для 1-го водяного нагревателя) </t>
  </si>
  <si>
    <t xml:space="preserve">Привод клапана SSB 61 (для 1-го водяного нагревателя) </t>
  </si>
  <si>
    <t xml:space="preserve">Присоединительный комплект ALG 133 (для 1-го водяного нагревателя) </t>
  </si>
  <si>
    <t>Комплект циркуляционного насоса DAB VA 35/130 (230В) (для 1-го водяного нагревателя)</t>
  </si>
  <si>
    <t>Датчик температуры канальный STK-3 (дтк на приток.)</t>
  </si>
  <si>
    <t xml:space="preserve">Датчик температуры воды погружной VSP-3 </t>
  </si>
  <si>
    <t>Датчик перепада давления 500 Pa DPD-5 с контактором (дпд на прит. фильтр)</t>
  </si>
  <si>
    <t>Вентилятор WNK 160/1 (L=120 м3/ч, Pc=300 Па)</t>
  </si>
  <si>
    <t xml:space="preserve">Шумоглушитель SGK 160/6 </t>
  </si>
  <si>
    <t xml:space="preserve">Хомут соединительный SKL 160 </t>
  </si>
  <si>
    <t xml:space="preserve">Заслонка регулирующая ZRK 160 </t>
  </si>
  <si>
    <t xml:space="preserve">Подставка под привод PS </t>
  </si>
  <si>
    <t xml:space="preserve">Регулятор скорости RTY-1,5 </t>
  </si>
  <si>
    <t xml:space="preserve">Привод воздушной заслонки GQD 321.1A (для засл. выт. канала) </t>
  </si>
  <si>
    <t>Шкаф автоматики CHU с контроллером CR1-10</t>
  </si>
  <si>
    <t>Плата последовательного интерфейса RS485 (PCOS004850)</t>
  </si>
  <si>
    <t>В4</t>
  </si>
  <si>
    <t xml:space="preserve">Вентилятор WNK 200/1 (L=135 м3/ч, Pc=450 Па) </t>
  </si>
  <si>
    <t xml:space="preserve">Шумоглушитель SGK 200/6 </t>
  </si>
  <si>
    <t xml:space="preserve">Хомут соединительный SKL 200 </t>
  </si>
  <si>
    <t>Заслонка регулирующая ZRK 200</t>
  </si>
  <si>
    <t>Подставка под привод PS</t>
  </si>
  <si>
    <t xml:space="preserve">Шкаф автоматики CHU с контроллером CR1-10 </t>
  </si>
  <si>
    <t xml:space="preserve">Вентилятор WNK 315/1 </t>
  </si>
  <si>
    <t xml:space="preserve">Шумоглушитель SGK 315/6 </t>
  </si>
  <si>
    <t xml:space="preserve">Хомут соединительный SKL 315 </t>
  </si>
  <si>
    <t xml:space="preserve">Заслонка регулирующая ZRK 315 </t>
  </si>
  <si>
    <t xml:space="preserve">Вентилятор WNK 200/1 (L=100 м3/ч, Pc=450 Па) </t>
  </si>
  <si>
    <t>Шумоглушитель SGK 200/6</t>
  </si>
  <si>
    <t xml:space="preserve">Заслонка регулирующая ZRK 200 </t>
  </si>
  <si>
    <t>Вентилятор WNK 315/1 (L=155 м3/ч, Pc=600 Па)</t>
  </si>
  <si>
    <t>Шумоглушитель SGK 315/6</t>
  </si>
  <si>
    <t>Заслонка регулирующая ZRK 315</t>
  </si>
  <si>
    <t>Регулятор скорости RTY-1,5</t>
  </si>
  <si>
    <t>оборудование: вентилящия и кондиционирование Атриум</t>
  </si>
  <si>
    <t xml:space="preserve">наименование </t>
  </si>
  <si>
    <t>П6</t>
  </si>
  <si>
    <t xml:space="preserve">Приточная вентустановка ANR7P/K1/P1/A1.2.P63.R-11x15/F7/H05/Z2/P2 (L=14260 м3/ч, P=1000 Па), </t>
  </si>
  <si>
    <t>Блок управления CHU CR1-W-3R0 1H25 1 шт</t>
  </si>
  <si>
    <t xml:space="preserve">Термостат KP 61 (060L126466) 6 м (для 1-го водяного нагревателя) </t>
  </si>
  <si>
    <t xml:space="preserve">Смесительный узел SURP 110-16.0 (для 1-го водяного нагревателя) </t>
  </si>
  <si>
    <t>Комплект частотного преобразователя FC-051P11K (11кВт, 23А,380В) №132F0058</t>
  </si>
  <si>
    <t>Датчик наружной температуры STN-3</t>
  </si>
  <si>
    <t>Привод воздушной заслонки GMA 321.1E (для засл. прит. канала)</t>
  </si>
  <si>
    <t>В 11</t>
  </si>
  <si>
    <t xml:space="preserve">Вытяжная вентустановка ANR6P/P2/Z2/H105/V2.0.P45.R-7,5x30/P2/K2 (L=13570 м3/ч, P=900 Па) </t>
  </si>
  <si>
    <t>Комплект частотного преобразователя VL-A-7,5/400 (7,5 кВт, 15,5 А,400 В)</t>
  </si>
  <si>
    <t>Плата последовательного интерфейса RS485 (PCOS004850) 1 шт</t>
  </si>
  <si>
    <t>Привод воздушной заслонки GDB331.1E/KF (для засл. выт. канала)</t>
  </si>
  <si>
    <t>Шкаф автоматики CHU с контроллером CR1-3R0 1H25</t>
  </si>
  <si>
    <t>П5</t>
  </si>
  <si>
    <t>Приточная вентустановка ANR6P/K1/P1/A1.2.P45.R-7,5x30/F7/H05/Z2/P2 (L=8600 м3/ч, P=1000 Па)</t>
  </si>
  <si>
    <t>Блок управления CHU CR1-W-3R0 1H25</t>
  </si>
  <si>
    <t>Термостат KP 61 (060L126466) 6 м (для 1-го водяного нагревателя)</t>
  </si>
  <si>
    <t>Смесительный узел SURP 80-10.0 (для 1-го водяного нагревателя)</t>
  </si>
  <si>
    <t>Комплект частотного преобразователя VL-A-7,5/400 (7,5 кВт, 15,5 А,</t>
  </si>
  <si>
    <t xml:space="preserve">Датчик перепада давления 500 Pa DPD-5 (дпд на прит. фильтр) </t>
  </si>
  <si>
    <t>В8</t>
  </si>
  <si>
    <t>Вытяжная вентустановка ANR6P/P2/Z2/H105/V2.0.P50.R-4x15/P2/K2(L=10440 м3/ч, P=900 Па)</t>
  </si>
  <si>
    <t>Комплект частотного преобразователя VL-A-4/400 (4 кВт, 9 А,</t>
  </si>
  <si>
    <t xml:space="preserve">Привод воздушной заслонки GDB331.1E/KF (для засл. выт. канала) </t>
  </si>
  <si>
    <t>Шкаф автоматики CHU с контроллером CR1-3R0</t>
  </si>
  <si>
    <t>В9</t>
  </si>
  <si>
    <t xml:space="preserve">Вентилятор WNP 50-25/20-2D (L=200 м3/ч, P=400 Па) </t>
  </si>
  <si>
    <t>Комплект частотного преобразователя VL-A-0,75/230 (0,75 кВт, 4,2А, 230 В)</t>
  </si>
  <si>
    <t>Шкаф автоматики CHU с контроллером CR1-1R0</t>
  </si>
  <si>
    <t>В 10</t>
  </si>
  <si>
    <t xml:space="preserve">Вентилятор WNP 40-20/18-2D (L=130 м3/ч, P=300 Па) </t>
  </si>
  <si>
    <t xml:space="preserve">Шумоглушитель SG 40-20/6 </t>
  </si>
  <si>
    <t xml:space="preserve">Вставка гибкая WG 40-20 </t>
  </si>
  <si>
    <t xml:space="preserve">Заслонка регулирующая ZR 40-20 </t>
  </si>
  <si>
    <t>К12</t>
  </si>
  <si>
    <t>Наружный блок кондиционера KF-OH-560B-EV</t>
  </si>
  <si>
    <t xml:space="preserve">Внутренний блок кондиционера типа KF-IS-22A-V </t>
  </si>
  <si>
    <t xml:space="preserve">Внутренний блок кондиционера типа KF-IS-28A-V </t>
  </si>
  <si>
    <t xml:space="preserve">Внутренний блок кондиционера типа KF-IS-36A-V </t>
  </si>
  <si>
    <t xml:space="preserve">Внутренний блок кондиционера типа KF-IS-45A-V </t>
  </si>
  <si>
    <t xml:space="preserve">Внутренний блок кондиционера типа KF-ICR-71B-V </t>
  </si>
  <si>
    <t xml:space="preserve">Внутренний блок кондиционера типа KF-ICR-80B-V </t>
  </si>
  <si>
    <t xml:space="preserve">Рефнет-разветвитель типа KF-REF-02 </t>
  </si>
  <si>
    <t xml:space="preserve">Рефнет-разветвитель типа KF-REF-03 </t>
  </si>
  <si>
    <t xml:space="preserve">Рефнет-разветвитель типа KF-REF-04 </t>
  </si>
  <si>
    <t xml:space="preserve">Рефнет-разветвитель типа KF-REF-06 </t>
  </si>
  <si>
    <t xml:space="preserve">Проводной пульт управления KF-WRC-02 </t>
  </si>
  <si>
    <t>К13</t>
  </si>
  <si>
    <t xml:space="preserve">Наружный блок кондиционера KF-OH-840B-EV </t>
  </si>
  <si>
    <t>Внутренний блок кондиционера типа KF-IS-22A-V</t>
  </si>
  <si>
    <t>Внутренний блок кондиционера типа KF-ICR-71B-V</t>
  </si>
  <si>
    <t>Рефнет-разветвитель типа KF-REF-02 шт 11</t>
  </si>
  <si>
    <t>Рефнет-разветвитель типа KF-REF-03 шт 2</t>
  </si>
  <si>
    <t>Рефнет-разветвитель типа KF-REF-04 шт 3</t>
  </si>
  <si>
    <t>Рефнет-разветвитель типа KF-REF-05 шт 2</t>
  </si>
  <si>
    <t>Рефнет-разветвитель типа KF-REF-06 шт 3</t>
  </si>
  <si>
    <t>Рефнет-разветвитель типа KF-REF-07 шт 1</t>
  </si>
  <si>
    <t>Проводной пульт управления KF-WRC-02</t>
  </si>
  <si>
    <t>К14</t>
  </si>
  <si>
    <t xml:space="preserve">Наружный блок кондиционера KF-OH-1175B-EV </t>
  </si>
  <si>
    <t>Внутренний блок кондиционера типа KF-ICR-90B-V</t>
  </si>
  <si>
    <t>Рефнет-разветвитель типа KF-REF-02 шт 13</t>
  </si>
  <si>
    <t>Рефнет-разветвитель типа KF-REF-03 шт 3</t>
  </si>
  <si>
    <t>Рефнет-разветвитель типа KF-REF-04 шт 2</t>
  </si>
  <si>
    <t>Рефнет-разветвитель типа KF-REF-06 шт 5</t>
  </si>
  <si>
    <t>Рефнет-разветвитель типа KF-REF-07 шт 3</t>
  </si>
  <si>
    <t>Рефнет-разветвитель типа KF-REF-08 шт 1</t>
  </si>
  <si>
    <t>Рефнет-разветвитель типа KF-REF-02-OD</t>
  </si>
  <si>
    <t>К15</t>
  </si>
  <si>
    <t>Внутренний блок кондиционера типа KF-IS-36A-V</t>
  </si>
  <si>
    <t xml:space="preserve">Внутренний блок кондиционера типа KF-ICR-56B-V </t>
  </si>
  <si>
    <t>Рефнет-разветвитель типа KF-REF-02</t>
  </si>
  <si>
    <t xml:space="preserve">Рефнет-разветвитель типа KF-REF-05 </t>
  </si>
  <si>
    <t xml:space="preserve">Рефнет-разветвитель типа KF-REF-07 </t>
  </si>
  <si>
    <t xml:space="preserve">Рефнет-разветвитель типа KF-REF-08 </t>
  </si>
  <si>
    <t xml:space="preserve">Рефнет-разветвитель типа KF-REF-02-OD </t>
  </si>
  <si>
    <t>К16</t>
  </si>
  <si>
    <t xml:space="preserve">Наружный блок кондиционера KF-OH-335B-EV </t>
  </si>
  <si>
    <t>Центральный пульт управления KF-CRC</t>
  </si>
  <si>
    <t>Воздуховод из листовой оцинкованной стали б-1,0 мм класса В сеч. 600х350</t>
  </si>
  <si>
    <t>Воздуховод из листовой оцинкованной стали б-1,0 мм класса В сеч. 700х400</t>
  </si>
  <si>
    <t>Воздуховод из листовой оцинкованной стали б-1,0 мм класса В сеч. 650х400</t>
  </si>
  <si>
    <t>Воздуховод из листовой оцинкованной стали б-1,0 мм класса В сеч. 900х350</t>
  </si>
  <si>
    <t>Воздуховод из листовой оцинкованной стали б-1,0 мм класса В сеч. 1200х350</t>
  </si>
  <si>
    <t>Воздуховод из листовой оцинкованной стали б-1,0 мм класса В сеч. 1000х500</t>
  </si>
  <si>
    <t>Воздуховоды из листовой оцинкованной стали δ=0,5-0,9 мм кл. А сеч. 600х350</t>
  </si>
  <si>
    <t>Воздуховоды из листовой оцинкованной стали δ=0,5-0,9 мм кл. А сеч. 700х400</t>
  </si>
  <si>
    <t>Воздуховоды из листовой оцинкованной стали δ=0,5-0,9 мм кл. А сеч. 650х400</t>
  </si>
  <si>
    <t>Воздуховоды из листовой оцинкованной стали δ=0,5-0,9 мм кл. А сеч. 500х300</t>
  </si>
  <si>
    <t>Воздуховоды из листовой оцинкованной стали δ=0,5-0,9 мм кл. А сеч. 450х250</t>
  </si>
  <si>
    <t>Воздуховоды из листовой оцинкованной стали δ=0,5-0,9 мм кл. А сеч. 400х200</t>
  </si>
  <si>
    <t>Воздуховоды из листовой оцинкованной стали δ=0,5-0,9 мм кл. А сеч. 200х150</t>
  </si>
  <si>
    <t>Воздуховоды из листовой оцинкованной стали δ=0,5-0,9 мм кл. А сеч. 300х200</t>
  </si>
  <si>
    <t>Воздуховоды из листовой оцинкованной стали δ=0,5-0,9 мм кл. А сеч. 250х200</t>
  </si>
  <si>
    <t>Воздуховоды из листовой оцинкованной стали δ=0,5-0,9 мм кл. А сеч. 150х150</t>
  </si>
  <si>
    <t>Воздуховоды из листовой оцинкованной стали δ=0,5-0,9 мм кл. А сеч. 200х200</t>
  </si>
  <si>
    <t>Переходник из листовой оцинкованной стали б-0,5-0,9 мм класс А сеч 500х300 на сеч 450х250 L-300</t>
  </si>
  <si>
    <t>Переходник из листовой оцинкованной стали б-0,5-0,9 мм класс А сеч 450х250 на сеч 400х200 L-300</t>
  </si>
  <si>
    <t>Переходник из листовой оцинкованной стали б-0,5-0,9 мм класс А сеч 400х200 на сеч 200х150 L-300</t>
  </si>
  <si>
    <t>Переходник из листовой оцинкованной стали б-0,5-0,9 мм класс А сеч 700х400 на сеч 500х300 L-300</t>
  </si>
  <si>
    <t xml:space="preserve">Заслонка ручная регулируемая РК 200х150 </t>
  </si>
  <si>
    <t xml:space="preserve">Заслонка ручная регулируемая РК 250х200 </t>
  </si>
  <si>
    <t>Заслонка ручная регулируемая РК 300х200</t>
  </si>
  <si>
    <t xml:space="preserve">Решетка потолочная воздухораспределительная 4АПР 600х600 </t>
  </si>
  <si>
    <t>Гибкий воздуховод Aluduct ф250</t>
  </si>
  <si>
    <t>Изоляция воздуховодов матами из супертонкого базальтового волокна «ОБМ-ТехВент» в обкладке с двух сторон, δ =40мм, Купл.=1,5</t>
  </si>
  <si>
    <t>Изоляция воздуховодов матами из супертонкого базальтового волокна «ОБМ-ТехВент» в обкладке с двух сторон, δ =20мм, Купл.=1,5</t>
  </si>
  <si>
    <t>Покровный слой – алюминиевая фольга</t>
  </si>
  <si>
    <t>В11</t>
  </si>
  <si>
    <t>Воздуховод из листовой оцинкованной стали б-1,0 мм класса В сеч. 750х400</t>
  </si>
  <si>
    <t>Воздуховоды из листовой оцинкованной стали δ=0,5-0,9 мм кл. А сеч. 350х200</t>
  </si>
  <si>
    <t>Воздуховоды из листовой оцинкованной стали δ=0,5-0,9 мм кл. А сеч. 700х300</t>
  </si>
  <si>
    <t xml:space="preserve">Заслонка ручная регулируемая РК 300х200 </t>
  </si>
  <si>
    <t xml:space="preserve">Наружная решетка АНР 1400х500 </t>
  </si>
  <si>
    <t>Воздуховод из листовой оцинкованной стали б-1,0 мм класса В сеч. 200х100</t>
  </si>
  <si>
    <t>Воздуховод из листовой оцинкованной стали б-1,0 мм класса В сеч. 200х200</t>
  </si>
  <si>
    <t>Воздуховод из листовой оцинкованной стали б-1,0 мм класса В сеч. 200х400</t>
  </si>
  <si>
    <t>Воздуховод из листовой оцинкованной стали б-1,0 мм класса В сеч. 600х250</t>
  </si>
  <si>
    <t>Воздуховод из листовой оцинкованной стали б-1,0 мм класса В сеч. 500х400</t>
  </si>
  <si>
    <t>Воздуховод из листовой оцинкованной стали б-1,0 мм класса В сеч. 400х300</t>
  </si>
  <si>
    <t>Воздуховод из листовой оцинкованной стали б-1,0 мм класса В сеч. 800х300</t>
  </si>
  <si>
    <t>Воздуховод из листовой оцинкованной стали б-1,0 мм класса В сеч. 1000х300</t>
  </si>
  <si>
    <t>Воздуховоды из листовой оцинкованной стали δ=0,5-0,9 мм кл. А сеч. 200х100</t>
  </si>
  <si>
    <t>Воздуховоды из листовой оцинкованной стали δ=0,5-0,9 мм кл. А сеч. 200х400</t>
  </si>
  <si>
    <t xml:space="preserve">Заслонка ручная регулируемая РК 200х200 </t>
  </si>
  <si>
    <t xml:space="preserve">Гибкий воздуховод Aluduct ф250 </t>
  </si>
  <si>
    <t>Переход из листовой оцинкованной стали δ=1,0 мм кл.  сеч.800х300 на сеч.1000х300, L=300</t>
  </si>
  <si>
    <t>Переход из листовой оцинкованной стали δ=0,5-0,9 мм кл. А сеч.400х200 на сеч.200х200, L=300</t>
  </si>
  <si>
    <t>Воздуховод из листовой оцинкованной стали б-1,0 мм класса В сеч. 750х450</t>
  </si>
  <si>
    <t xml:space="preserve">Воздуховоды из листовой оцинкованной стали δ=1,0 мм кл. В сеч.ф160 м </t>
  </si>
  <si>
    <t xml:space="preserve">Воздуховоды из листовой оцинкованной стали δ=0,5-0,9 мм сеч.ф160 </t>
  </si>
  <si>
    <t xml:space="preserve">Диффузор потолочный  </t>
  </si>
  <si>
    <t>Гибкий воздуховод Aluduct ф200</t>
  </si>
  <si>
    <t xml:space="preserve">Воздуховоды из листовой оцинкованной стали δ=1,0 мм кл. В сеч.ф140 м </t>
  </si>
  <si>
    <t xml:space="preserve">Воздуховоды из листовой оцинкованной стали δ=0,5-0,9 мм сеч.ф140 </t>
  </si>
  <si>
    <t>Настенная воздухораспределительная решетка АМР 250х100</t>
  </si>
  <si>
    <t>Теплоснабжение калориферов П5 и П6</t>
  </si>
  <si>
    <t xml:space="preserve">Термоманометр радиальный TMRA 1/2",120 С,10 бар </t>
  </si>
  <si>
    <t>Труба ф89х3,5 ГОСТ 10704-91/В Ст сп5 ГОСТ 10705-80*</t>
  </si>
  <si>
    <t xml:space="preserve">Труба ф76х3,0 ГОСТ 10704-91/В Ст сп5 ГОСТ 10705-80* </t>
  </si>
  <si>
    <t xml:space="preserve">Уголок L50х50х5 (крепление труб) ГОСТ 8509-93 </t>
  </si>
  <si>
    <t xml:space="preserve">Автоматический воздухоотводчик 1/2" VT.502.NH.04 Valtec </t>
  </si>
  <si>
    <t>Антикоррозийное покрытие труб – масляно – битумное в два слоя по грунту ГФ - 021</t>
  </si>
  <si>
    <t xml:space="preserve">Кран шаровой муфтовый P=16 атм., t=150 0С Ду65 </t>
  </si>
  <si>
    <t>Кран шаровой муфтовый P=16 атм., t=150 0С Ду80</t>
  </si>
  <si>
    <t>Кран шаровой муфтовый P=16 атм., t=150 0С Ду15</t>
  </si>
  <si>
    <t>Изоляция трубопроводов трубками из высокотемпературного каучука, с покровным слоем δ=25мм: для трубы ф89х3,5</t>
  </si>
  <si>
    <t>Изоляция трубопроводов трубками из высокотемпературного каучука, с покровным слоем δ=25мм: для трубы ф76х3,5</t>
  </si>
  <si>
    <t>В10</t>
  </si>
  <si>
    <t>м.п.</t>
  </si>
  <si>
    <t>м3</t>
  </si>
  <si>
    <t>вентиляция атриум метариалы</t>
  </si>
  <si>
    <t>К12 5-6 этаж</t>
  </si>
  <si>
    <t xml:space="preserve">Медная труба d=6,4 мм </t>
  </si>
  <si>
    <t xml:space="preserve">Медная труба d=9,5 мм </t>
  </si>
  <si>
    <t xml:space="preserve">Медная труба d=12,7 мм </t>
  </si>
  <si>
    <t xml:space="preserve">Медная труба d=15,9 мм </t>
  </si>
  <si>
    <t xml:space="preserve">Медная труба d=19,1 мм </t>
  </si>
  <si>
    <t xml:space="preserve">Медная труба d=22,2 мм </t>
  </si>
  <si>
    <t xml:space="preserve">Медная труба d=25,4 мм </t>
  </si>
  <si>
    <t xml:space="preserve">Медная труба d=28,6 мм </t>
  </si>
  <si>
    <t xml:space="preserve">Медная труба d=31,8 мм </t>
  </si>
  <si>
    <t xml:space="preserve">Теплоизоляционная трубка из вспененного каучука для фреонопровода: d=6,4 мм  </t>
  </si>
  <si>
    <t xml:space="preserve">Теплоизоляционная трубка из вспененного каучука для фреонопровода: d=9,5мм  </t>
  </si>
  <si>
    <t xml:space="preserve">Теплоизоляционная трубка из вспененного каучука для фреонопровода: d=12,7 мм  </t>
  </si>
  <si>
    <t xml:space="preserve">Теплоизоляционная трубка из вспененного каучука для фреонопровода: d=15,9 мм  </t>
  </si>
  <si>
    <t xml:space="preserve">Теплоизоляционная трубка из вспененного каучука для фреонопровода: d=19,1 мм  </t>
  </si>
  <si>
    <t xml:space="preserve">Теплоизоляционная трубка из вспененного каучука для фреонопровода: d=22,2 мм  </t>
  </si>
  <si>
    <t xml:space="preserve">Теплоизоляционная трубка из вспененного каучука для фреонопровода: d=25,4 мм  </t>
  </si>
  <si>
    <t xml:space="preserve">Теплоизоляционная трубка из вспененного каучука для фреонопровода: d=28,6 мм  </t>
  </si>
  <si>
    <t xml:space="preserve">Теплоизоляционная трубка из вспененного каучука для фреонопровода: d=31,8 мм  </t>
  </si>
  <si>
    <t>дренаж К 12</t>
  </si>
  <si>
    <t xml:space="preserve">Труба PPR Ø25х3,0 PN10 </t>
  </si>
  <si>
    <t xml:space="preserve">Труба PPR Ø32х3,0 PN10 </t>
  </si>
  <si>
    <t xml:space="preserve">Труба PPR Ø40х3,7 PN10 </t>
  </si>
  <si>
    <t xml:space="preserve">Колено 90° 25 PPR </t>
  </si>
  <si>
    <t xml:space="preserve">Колено 90° 32 PPR </t>
  </si>
  <si>
    <t xml:space="preserve">Тройник 40/32/40 PPR </t>
  </si>
  <si>
    <t xml:space="preserve">Тройник 32/25/32 PPR </t>
  </si>
  <si>
    <t xml:space="preserve">Тройник 25 PPR </t>
  </si>
  <si>
    <t xml:space="preserve">Тройник 32 PPR </t>
  </si>
  <si>
    <t xml:space="preserve">Переходная муфта 32/25 PPR </t>
  </si>
  <si>
    <t xml:space="preserve">Переходная муфта 40/32 PPR </t>
  </si>
  <si>
    <t>К13 4 этаж</t>
  </si>
  <si>
    <t xml:space="preserve">Медная труба d=34,9 мм </t>
  </si>
  <si>
    <t xml:space="preserve">Медная труба d=41,3 мм </t>
  </si>
  <si>
    <t xml:space="preserve">Теплоизоляционная трубка из вспененного каучука для фреонопровода: d=34,9 мм  </t>
  </si>
  <si>
    <t xml:space="preserve">Теплоизоляционная трубка из вспененного каучука для фреонопровода: d=41,3 мм  </t>
  </si>
  <si>
    <t>дренаж К 13</t>
  </si>
  <si>
    <t xml:space="preserve">Труба PPR Ø50х4,6 PN10 </t>
  </si>
  <si>
    <t xml:space="preserve">Колено 90° 50 PPR </t>
  </si>
  <si>
    <t xml:space="preserve">Тройник 50/32/50 PPR </t>
  </si>
  <si>
    <t xml:space="preserve">Тройник 50/25/50 PPR </t>
  </si>
  <si>
    <t xml:space="preserve">Переходная муфта 50/25 PPR </t>
  </si>
  <si>
    <t>К 14 3 этаж</t>
  </si>
  <si>
    <t xml:space="preserve">Медная труба d=44,5мм </t>
  </si>
  <si>
    <t xml:space="preserve">Теплоизоляционная трубка из вспененного каучука для фреонопровода: d=44,5 мм  </t>
  </si>
  <si>
    <t>дренаж К14</t>
  </si>
  <si>
    <t xml:space="preserve">Труба PPR Ø25х3,0 PN10  </t>
  </si>
  <si>
    <t xml:space="preserve">Переходная муфта 50/32 PPR </t>
  </si>
  <si>
    <t>К 15 2 этаж</t>
  </si>
  <si>
    <t>дренаж К 15</t>
  </si>
  <si>
    <t>Переходная муфта 40/25 PPR</t>
  </si>
  <si>
    <t>К 16 1 этаж</t>
  </si>
  <si>
    <t>дренаж К 16</t>
  </si>
  <si>
    <t>Труба PPR Ø25х3,0 PN10</t>
  </si>
  <si>
    <t xml:space="preserve">Тройник 40/25/40 PPR </t>
  </si>
  <si>
    <t>Труба PPR Ø50х4,6 PN10</t>
  </si>
  <si>
    <t>Тройник 32/25/32 PPR</t>
  </si>
  <si>
    <t>Тройник 25 PPR</t>
  </si>
  <si>
    <t xml:space="preserve">Тройник 40 PPR </t>
  </si>
  <si>
    <t xml:space="preserve">Тройник 50 PPR </t>
  </si>
  <si>
    <t>цена без НДС, за единицу измерения, Рублей</t>
  </si>
  <si>
    <t>стоимость оборудования, материалов без НДС, Рублей</t>
  </si>
  <si>
    <t>стоимость оборудования, материалов с НДС, Рублей</t>
  </si>
  <si>
    <t>№ п/пA4:B20A2A4:B17A4:B26A4:B29A2A4:B17A4:B32A2A4:B17A4:B36A2A4A4:C62</t>
  </si>
  <si>
    <t>Приложение №1 к ТЗ</t>
  </si>
  <si>
    <t>Список материалов и оборудования, для реконструируемого административного здания по ул. Энгельса,4 с созданием центра управления сетями филиала ПАО «МРСК Центра» - «Курскэнерго» (вентиляция, кондиционирование).</t>
  </si>
  <si>
    <t>Шт</t>
  </si>
  <si>
    <t>Заместитель директора по капитальному строительству филиала ПАО "МРСК Центра" - "Курскэнерго"  ______________ И. Н. Смахтин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</si>
</sst>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0" x14ac:knownFonts="1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0"/>
      <name val="Arial Cyr"/>
      <charset val="204"/>
    </font>
    <font>
      <b/>
      <sz val="9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sz val="9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01">
    <xf numFmtId="0" fontId="0" fillId="0" borderId="0" xfId="0"/>
    <xf numFmtId="0" fontId="0" fillId="0" borderId="0" xfId="0" applyFill="1"/>
    <xf numFmtId="164" fontId="3" fillId="0" borderId="1" xfId="0" applyNumberFormat="1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1" applyFont="1" applyFill="1" applyBorder="1" applyAlignment="1">
      <alignment horizontal="left" vertical="top" wrapText="1"/>
    </xf>
    <xf numFmtId="0" fontId="1" fillId="0" borderId="1" xfId="1" applyFont="1" applyFill="1" applyBorder="1" applyAlignment="1">
      <alignment horizontal="center" vertical="top" wrapText="1"/>
    </xf>
    <xf numFmtId="4" fontId="1" fillId="0" borderId="1" xfId="1" applyNumberFormat="1" applyFont="1" applyFill="1" applyBorder="1" applyAlignment="1">
      <alignment horizontal="right" vertical="top"/>
    </xf>
    <xf numFmtId="4" fontId="1" fillId="0" borderId="3" xfId="1" applyNumberFormat="1" applyFont="1" applyFill="1" applyBorder="1" applyAlignment="1">
      <alignment horizontal="right" vertical="top"/>
    </xf>
    <xf numFmtId="0" fontId="1" fillId="0" borderId="3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4" fontId="1" fillId="0" borderId="0" xfId="1" applyNumberFormat="1" applyFont="1" applyFill="1" applyBorder="1" applyAlignment="1">
      <alignment horizontal="right" vertical="top"/>
    </xf>
    <xf numFmtId="4" fontId="1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1" fillId="2" borderId="1" xfId="1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4" fontId="1" fillId="2" borderId="3" xfId="1" applyNumberFormat="1" applyFont="1" applyFill="1" applyBorder="1" applyAlignment="1">
      <alignment horizontal="right" vertical="top"/>
    </xf>
    <xf numFmtId="4" fontId="1" fillId="2" borderId="0" xfId="1" applyNumberFormat="1" applyFont="1" applyFill="1" applyBorder="1" applyAlignment="1">
      <alignment horizontal="right" vertical="top"/>
    </xf>
    <xf numFmtId="4" fontId="1" fillId="2" borderId="1" xfId="1" applyNumberFormat="1" applyFont="1" applyFill="1" applyBorder="1" applyAlignment="1">
      <alignment horizontal="right" vertical="top"/>
    </xf>
    <xf numFmtId="4" fontId="1" fillId="0" borderId="6" xfId="1" applyNumberFormat="1" applyFont="1" applyFill="1" applyBorder="1" applyAlignment="1">
      <alignment horizontal="right" vertical="top"/>
    </xf>
    <xf numFmtId="4" fontId="1" fillId="0" borderId="5" xfId="1" applyNumberFormat="1" applyFont="1" applyFill="1" applyBorder="1" applyAlignment="1">
      <alignment horizontal="right" vertical="top"/>
    </xf>
    <xf numFmtId="0" fontId="1" fillId="0" borderId="3" xfId="1" applyFont="1" applyFill="1" applyBorder="1" applyAlignment="1">
      <alignment horizontal="left" vertical="top" wrapText="1"/>
    </xf>
    <xf numFmtId="0" fontId="4" fillId="0" borderId="1" xfId="0" applyFont="1" applyFill="1" applyBorder="1"/>
    <xf numFmtId="4" fontId="1" fillId="0" borderId="1" xfId="1" applyNumberFormat="1" applyFont="1" applyFill="1" applyBorder="1" applyAlignment="1">
      <alignment horizontal="right" vertical="top" wrapText="1"/>
    </xf>
    <xf numFmtId="0" fontId="3" fillId="0" borderId="1" xfId="1" applyFont="1" applyFill="1" applyBorder="1" applyAlignment="1">
      <alignment horizontal="left" vertical="top" wrapText="1"/>
    </xf>
    <xf numFmtId="4" fontId="3" fillId="0" borderId="1" xfId="1" applyNumberFormat="1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4" fontId="3" fillId="0" borderId="4" xfId="0" applyNumberFormat="1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horizontal="left" vertical="top" wrapText="1"/>
    </xf>
    <xf numFmtId="0" fontId="4" fillId="0" borderId="0" xfId="0" applyFont="1" applyFill="1"/>
    <xf numFmtId="4" fontId="4" fillId="0" borderId="0" xfId="0" applyNumberFormat="1" applyFont="1" applyFill="1"/>
    <xf numFmtId="0" fontId="4" fillId="2" borderId="1" xfId="0" applyFont="1" applyFill="1" applyBorder="1"/>
    <xf numFmtId="0" fontId="1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4" fontId="3" fillId="2" borderId="1" xfId="0" applyNumberFormat="1" applyFont="1" applyFill="1" applyBorder="1" applyAlignment="1">
      <alignment horizontal="left" vertical="top" wrapText="1"/>
    </xf>
    <xf numFmtId="0" fontId="1" fillId="2" borderId="1" xfId="1" applyFont="1" applyFill="1" applyBorder="1" applyAlignment="1">
      <alignment horizontal="center" vertical="top" wrapText="1"/>
    </xf>
    <xf numFmtId="0" fontId="3" fillId="2" borderId="1" xfId="1" applyFont="1" applyFill="1" applyBorder="1" applyAlignment="1">
      <alignment horizontal="left" vertical="top" wrapText="1"/>
    </xf>
    <xf numFmtId="4" fontId="3" fillId="2" borderId="1" xfId="1" applyNumberFormat="1" applyFont="1" applyFill="1" applyBorder="1" applyAlignment="1">
      <alignment horizontal="left" vertical="top" wrapText="1"/>
    </xf>
    <xf numFmtId="0" fontId="5" fillId="0" borderId="1" xfId="0" applyFont="1" applyBorder="1"/>
    <xf numFmtId="0" fontId="5" fillId="0" borderId="1" xfId="0" applyFont="1" applyBorder="1" applyAlignment="1">
      <alignment wrapText="1"/>
    </xf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4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wrapText="1"/>
    </xf>
    <xf numFmtId="0" fontId="4" fillId="2" borderId="1" xfId="0" applyFont="1" applyFill="1" applyBorder="1" applyAlignment="1">
      <alignment vertical="top" wrapText="1"/>
    </xf>
    <xf numFmtId="4" fontId="4" fillId="2" borderId="1" xfId="0" applyNumberFormat="1" applyFont="1" applyFill="1" applyBorder="1" applyAlignment="1">
      <alignment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left" vertical="top" wrapText="1"/>
    </xf>
    <xf numFmtId="4" fontId="3" fillId="2" borderId="4" xfId="0" applyNumberFormat="1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left" vertical="top" wrapText="1"/>
    </xf>
    <xf numFmtId="4" fontId="3" fillId="2" borderId="2" xfId="0" applyNumberFormat="1" applyFont="1" applyFill="1" applyBorder="1" applyAlignment="1">
      <alignment horizontal="left" vertical="top" wrapText="1"/>
    </xf>
    <xf numFmtId="0" fontId="4" fillId="2" borderId="0" xfId="0" applyFont="1" applyFill="1"/>
    <xf numFmtId="0" fontId="5" fillId="2" borderId="0" xfId="0" applyFont="1" applyFill="1" applyAlignment="1">
      <alignment wrapText="1"/>
    </xf>
    <xf numFmtId="4" fontId="1" fillId="2" borderId="0" xfId="1" applyNumberFormat="1" applyFont="1" applyFill="1" applyBorder="1" applyAlignment="1">
      <alignment horizontal="right" vertical="top" wrapText="1"/>
    </xf>
    <xf numFmtId="0" fontId="5" fillId="2" borderId="1" xfId="0" applyFont="1" applyFill="1" applyBorder="1"/>
    <xf numFmtId="0" fontId="5" fillId="2" borderId="1" xfId="0" applyFont="1" applyFill="1" applyBorder="1" applyAlignment="1">
      <alignment wrapText="1"/>
    </xf>
    <xf numFmtId="0" fontId="4" fillId="2" borderId="0" xfId="0" applyFont="1" applyFill="1" applyBorder="1"/>
    <xf numFmtId="4" fontId="1" fillId="2" borderId="1" xfId="1" applyNumberFormat="1" applyFont="1" applyFill="1" applyBorder="1" applyAlignment="1">
      <alignment horizontal="right" vertical="top" wrapText="1"/>
    </xf>
    <xf numFmtId="0" fontId="4" fillId="0" borderId="0" xfId="0" applyFont="1" applyBorder="1"/>
    <xf numFmtId="4" fontId="1" fillId="0" borderId="0" xfId="1" applyNumberFormat="1" applyFont="1" applyFill="1" applyBorder="1" applyAlignment="1">
      <alignment horizontal="right" vertical="top" wrapText="1"/>
    </xf>
    <xf numFmtId="0" fontId="4" fillId="2" borderId="1" xfId="0" applyFont="1" applyFill="1" applyBorder="1" applyAlignment="1">
      <alignment wrapText="1"/>
    </xf>
    <xf numFmtId="0" fontId="4" fillId="0" borderId="6" xfId="0" applyFont="1" applyFill="1" applyBorder="1"/>
    <xf numFmtId="0" fontId="4" fillId="0" borderId="6" xfId="0" applyFont="1" applyBorder="1"/>
    <xf numFmtId="0" fontId="4" fillId="0" borderId="5" xfId="0" applyFont="1" applyFill="1" applyBorder="1"/>
    <xf numFmtId="0" fontId="4" fillId="0" borderId="5" xfId="0" applyFont="1" applyBorder="1"/>
    <xf numFmtId="49" fontId="1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4" fontId="1" fillId="0" borderId="0" xfId="0" applyNumberFormat="1" applyFont="1" applyAlignment="1">
      <alignment horizontal="right" vertical="top" wrapText="1"/>
    </xf>
    <xf numFmtId="0" fontId="1" fillId="0" borderId="1" xfId="1" applyFont="1" applyFill="1" applyBorder="1" applyAlignment="1">
      <alignment horizontal="center" vertical="center" wrapText="1"/>
    </xf>
    <xf numFmtId="0" fontId="1" fillId="2" borderId="0" xfId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/>
    </xf>
    <xf numFmtId="0" fontId="1" fillId="2" borderId="0" xfId="1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2" fontId="1" fillId="0" borderId="1" xfId="1" applyNumberFormat="1" applyFont="1" applyFill="1" applyBorder="1" applyAlignment="1">
      <alignment horizontal="center" vertical="center"/>
    </xf>
    <xf numFmtId="1" fontId="1" fillId="0" borderId="1" xfId="1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left" wrapText="1"/>
    </xf>
    <xf numFmtId="0" fontId="9" fillId="0" borderId="0" xfId="0" applyFont="1" applyFill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065"/>
  <sheetViews>
    <sheetView tabSelected="1" view="pageBreakPreview" topLeftCell="A1049" zoomScale="80" zoomScaleNormal="100" zoomScaleSheetLayoutView="80" workbookViewId="0">
      <selection activeCell="A1063" sqref="A1063"/>
    </sheetView>
  </sheetViews>
  <sheetFormatPr defaultRowHeight="15" outlineLevelRow="1" x14ac:dyDescent="0.25"/>
  <cols>
    <col min="1" max="1" width="9.140625" style="1"/>
    <col min="2" max="2" width="24.28515625" style="1" customWidth="1"/>
    <col min="3" max="3" width="80.5703125" style="1" customWidth="1"/>
    <col min="4" max="4" width="10.5703125" style="75" customWidth="1"/>
    <col min="5" max="5" width="11" style="75" customWidth="1"/>
    <col min="6" max="6" width="13" style="1" hidden="1" customWidth="1"/>
    <col min="7" max="7" width="13.85546875" style="1" hidden="1" customWidth="1"/>
    <col min="8" max="8" width="0.28515625" style="1" customWidth="1"/>
    <col min="9" max="9" width="18.85546875" customWidth="1"/>
  </cols>
  <sheetData>
    <row r="2" spans="1:8" x14ac:dyDescent="0.25">
      <c r="D2" s="1" t="s">
        <v>657</v>
      </c>
    </row>
    <row r="3" spans="1:8" ht="49.5" customHeight="1" x14ac:dyDescent="0.25">
      <c r="A3" s="99" t="s">
        <v>658</v>
      </c>
      <c r="B3" s="99"/>
      <c r="C3" s="99"/>
      <c r="D3" s="99"/>
      <c r="E3" s="99"/>
      <c r="F3" s="99"/>
      <c r="G3" s="99"/>
      <c r="H3" s="99"/>
    </row>
    <row r="5" spans="1:8" ht="49.5" customHeight="1" x14ac:dyDescent="0.25">
      <c r="A5" s="20" t="s">
        <v>656</v>
      </c>
      <c r="B5" s="4"/>
      <c r="C5" s="5" t="s">
        <v>18</v>
      </c>
      <c r="D5" s="73" t="s">
        <v>14</v>
      </c>
      <c r="E5" s="73" t="s">
        <v>15</v>
      </c>
      <c r="F5" s="5" t="s">
        <v>653</v>
      </c>
      <c r="G5" s="5" t="s">
        <v>654</v>
      </c>
      <c r="H5" s="5" t="s">
        <v>655</v>
      </c>
    </row>
    <row r="6" spans="1:8" ht="9.9499999999999993" hidden="1" customHeight="1" outlineLevel="1" x14ac:dyDescent="0.25">
      <c r="A6" s="21" t="e">
        <f>#REF!+1</f>
        <v>#REF!</v>
      </c>
      <c r="B6" s="25" t="s">
        <v>1</v>
      </c>
      <c r="C6" s="25"/>
      <c r="D6" s="76"/>
      <c r="E6" s="76"/>
      <c r="F6" s="25"/>
      <c r="G6" s="25"/>
      <c r="H6" s="26"/>
    </row>
    <row r="7" spans="1:8" ht="9.9499999999999993" hidden="1" customHeight="1" outlineLevel="1" x14ac:dyDescent="0.25">
      <c r="A7" s="21" t="e">
        <f t="shared" ref="A7:A39" si="0">A6+1</f>
        <v>#REF!</v>
      </c>
      <c r="B7" s="25" t="s">
        <v>0</v>
      </c>
      <c r="C7" s="25"/>
      <c r="D7" s="76"/>
      <c r="E7" s="76"/>
      <c r="F7" s="25"/>
      <c r="G7" s="25"/>
      <c r="H7" s="26"/>
    </row>
    <row r="8" spans="1:8" ht="48" collapsed="1" x14ac:dyDescent="0.25">
      <c r="A8" s="31"/>
      <c r="B8" s="13" t="s">
        <v>20</v>
      </c>
      <c r="C8" s="35" t="s">
        <v>19</v>
      </c>
      <c r="D8" s="77"/>
      <c r="E8" s="77"/>
      <c r="F8" s="36"/>
      <c r="G8" s="36"/>
      <c r="H8" s="37"/>
    </row>
    <row r="9" spans="1:8" x14ac:dyDescent="0.25">
      <c r="A9" s="21">
        <v>1</v>
      </c>
      <c r="B9" s="2"/>
      <c r="C9" s="4" t="s">
        <v>22</v>
      </c>
      <c r="D9" s="73" t="s">
        <v>17</v>
      </c>
      <c r="E9" s="90">
        <v>1</v>
      </c>
      <c r="F9" s="6">
        <v>195776.43</v>
      </c>
      <c r="G9" s="6">
        <f>E9*F9</f>
        <v>195776.43</v>
      </c>
      <c r="H9" s="7">
        <f t="shared" ref="H9:H72" si="1">G9*1.2</f>
        <v>234931.71599999999</v>
      </c>
    </row>
    <row r="10" spans="1:8" x14ac:dyDescent="0.25">
      <c r="A10" s="21">
        <f t="shared" si="0"/>
        <v>2</v>
      </c>
      <c r="B10" s="2"/>
      <c r="C10" s="4" t="s">
        <v>23</v>
      </c>
      <c r="D10" s="73" t="s">
        <v>12</v>
      </c>
      <c r="E10" s="90">
        <v>1</v>
      </c>
      <c r="F10" s="6">
        <v>3672.68</v>
      </c>
      <c r="G10" s="6">
        <f t="shared" ref="G10:G35" si="2">E10*F10</f>
        <v>3672.68</v>
      </c>
      <c r="H10" s="7">
        <f t="shared" si="1"/>
        <v>4407.2159999999994</v>
      </c>
    </row>
    <row r="11" spans="1:8" x14ac:dyDescent="0.25">
      <c r="A11" s="21">
        <f t="shared" si="0"/>
        <v>3</v>
      </c>
      <c r="B11" s="2"/>
      <c r="C11" s="4" t="s">
        <v>24</v>
      </c>
      <c r="D11" s="73" t="s">
        <v>12</v>
      </c>
      <c r="E11" s="90">
        <v>2</v>
      </c>
      <c r="F11" s="22">
        <v>2793</v>
      </c>
      <c r="G11" s="6">
        <f t="shared" si="2"/>
        <v>5586</v>
      </c>
      <c r="H11" s="7">
        <f t="shared" si="1"/>
        <v>6703.2</v>
      </c>
    </row>
    <row r="12" spans="1:8" x14ac:dyDescent="0.25">
      <c r="A12" s="21">
        <f t="shared" si="0"/>
        <v>4</v>
      </c>
      <c r="B12" s="2"/>
      <c r="C12" s="4" t="s">
        <v>25</v>
      </c>
      <c r="D12" s="73" t="s">
        <v>12</v>
      </c>
      <c r="E12" s="90">
        <v>1</v>
      </c>
      <c r="F12" s="22">
        <v>52325.87</v>
      </c>
      <c r="G12" s="6">
        <f t="shared" si="2"/>
        <v>52325.87</v>
      </c>
      <c r="H12" s="7">
        <f t="shared" si="1"/>
        <v>62791.044000000002</v>
      </c>
    </row>
    <row r="13" spans="1:8" x14ac:dyDescent="0.25">
      <c r="A13" s="21">
        <f t="shared" si="0"/>
        <v>5</v>
      </c>
      <c r="B13" s="2"/>
      <c r="C13" s="4" t="s">
        <v>26</v>
      </c>
      <c r="D13" s="73" t="s">
        <v>12</v>
      </c>
      <c r="E13" s="90">
        <v>1</v>
      </c>
      <c r="F13" s="22">
        <v>11538.5</v>
      </c>
      <c r="G13" s="6">
        <f t="shared" si="2"/>
        <v>11538.5</v>
      </c>
      <c r="H13" s="7">
        <f t="shared" si="1"/>
        <v>13846.199999999999</v>
      </c>
    </row>
    <row r="14" spans="1:8" x14ac:dyDescent="0.25">
      <c r="A14" s="21">
        <f t="shared" si="0"/>
        <v>6</v>
      </c>
      <c r="B14" s="2"/>
      <c r="C14" s="4" t="s">
        <v>27</v>
      </c>
      <c r="D14" s="73" t="s">
        <v>12</v>
      </c>
      <c r="E14" s="90">
        <v>1</v>
      </c>
      <c r="F14" s="22">
        <v>46738.29</v>
      </c>
      <c r="G14" s="6">
        <f t="shared" si="2"/>
        <v>46738.29</v>
      </c>
      <c r="H14" s="7">
        <f t="shared" si="1"/>
        <v>56085.947999999997</v>
      </c>
    </row>
    <row r="15" spans="1:8" x14ac:dyDescent="0.25">
      <c r="A15" s="21">
        <f t="shared" si="0"/>
        <v>7</v>
      </c>
      <c r="B15" s="2"/>
      <c r="C15" s="4" t="s">
        <v>28</v>
      </c>
      <c r="D15" s="73" t="s">
        <v>12</v>
      </c>
      <c r="E15" s="90">
        <v>1</v>
      </c>
      <c r="F15" s="22">
        <v>6245.52</v>
      </c>
      <c r="G15" s="6">
        <f t="shared" si="2"/>
        <v>6245.52</v>
      </c>
      <c r="H15" s="7">
        <f t="shared" si="1"/>
        <v>7494.6239999999998</v>
      </c>
    </row>
    <row r="16" spans="1:8" x14ac:dyDescent="0.25">
      <c r="A16" s="21">
        <f t="shared" si="0"/>
        <v>8</v>
      </c>
      <c r="B16" s="2"/>
      <c r="C16" s="4" t="s">
        <v>29</v>
      </c>
      <c r="D16" s="73" t="s">
        <v>12</v>
      </c>
      <c r="E16" s="90">
        <v>1</v>
      </c>
      <c r="F16" s="22">
        <v>67978.95</v>
      </c>
      <c r="G16" s="6">
        <f t="shared" si="2"/>
        <v>67978.95</v>
      </c>
      <c r="H16" s="7">
        <f t="shared" si="1"/>
        <v>81574.739999999991</v>
      </c>
    </row>
    <row r="17" spans="1:8" x14ac:dyDescent="0.25">
      <c r="A17" s="21">
        <f t="shared" si="0"/>
        <v>9</v>
      </c>
      <c r="B17" s="2"/>
      <c r="C17" s="4" t="s">
        <v>30</v>
      </c>
      <c r="D17" s="73" t="s">
        <v>17</v>
      </c>
      <c r="E17" s="90">
        <v>1</v>
      </c>
      <c r="F17" s="22">
        <v>8597.41</v>
      </c>
      <c r="G17" s="6">
        <f t="shared" si="2"/>
        <v>8597.41</v>
      </c>
      <c r="H17" s="7">
        <f t="shared" si="1"/>
        <v>10316.892</v>
      </c>
    </row>
    <row r="18" spans="1:8" x14ac:dyDescent="0.25">
      <c r="A18" s="21">
        <f t="shared" si="0"/>
        <v>10</v>
      </c>
      <c r="B18" s="2"/>
      <c r="C18" s="4" t="s">
        <v>31</v>
      </c>
      <c r="D18" s="73" t="s">
        <v>17</v>
      </c>
      <c r="E18" s="90">
        <v>1</v>
      </c>
      <c r="F18" s="22">
        <v>165791.06</v>
      </c>
      <c r="G18" s="6">
        <f t="shared" si="2"/>
        <v>165791.06</v>
      </c>
      <c r="H18" s="7">
        <f t="shared" si="1"/>
        <v>198949.272</v>
      </c>
    </row>
    <row r="19" spans="1:8" x14ac:dyDescent="0.25">
      <c r="A19" s="21">
        <f t="shared" si="0"/>
        <v>11</v>
      </c>
      <c r="B19" s="2"/>
      <c r="C19" s="4" t="s">
        <v>32</v>
      </c>
      <c r="D19" s="73" t="s">
        <v>13</v>
      </c>
      <c r="E19" s="90">
        <v>179.4</v>
      </c>
      <c r="F19" s="22">
        <v>885.2</v>
      </c>
      <c r="G19" s="6">
        <f t="shared" si="2"/>
        <v>158804.88</v>
      </c>
      <c r="H19" s="7">
        <f t="shared" si="1"/>
        <v>190565.856</v>
      </c>
    </row>
    <row r="20" spans="1:8" x14ac:dyDescent="0.25">
      <c r="A20" s="21">
        <f t="shared" si="0"/>
        <v>12</v>
      </c>
      <c r="B20" s="2"/>
      <c r="C20" s="4" t="s">
        <v>33</v>
      </c>
      <c r="D20" s="73" t="s">
        <v>13</v>
      </c>
      <c r="E20" s="90">
        <v>17.8</v>
      </c>
      <c r="F20" s="22">
        <v>794</v>
      </c>
      <c r="G20" s="6">
        <f t="shared" si="2"/>
        <v>14133.2</v>
      </c>
      <c r="H20" s="7">
        <f t="shared" si="1"/>
        <v>16959.84</v>
      </c>
    </row>
    <row r="21" spans="1:8" x14ac:dyDescent="0.25">
      <c r="A21" s="21">
        <f t="shared" si="0"/>
        <v>13</v>
      </c>
      <c r="B21" s="2"/>
      <c r="C21" s="4" t="s">
        <v>34</v>
      </c>
      <c r="D21" s="73" t="s">
        <v>13</v>
      </c>
      <c r="E21" s="90">
        <v>23.4</v>
      </c>
      <c r="F21" s="22">
        <v>811.58</v>
      </c>
      <c r="G21" s="6">
        <f t="shared" si="2"/>
        <v>18990.972000000002</v>
      </c>
      <c r="H21" s="7">
        <f t="shared" si="1"/>
        <v>22789.166400000002</v>
      </c>
    </row>
    <row r="22" spans="1:8" x14ac:dyDescent="0.25">
      <c r="A22" s="21">
        <f t="shared" si="0"/>
        <v>14</v>
      </c>
      <c r="B22" s="2"/>
      <c r="C22" s="4" t="s">
        <v>35</v>
      </c>
      <c r="D22" s="73" t="s">
        <v>13</v>
      </c>
      <c r="E22" s="90">
        <v>4.8</v>
      </c>
      <c r="F22" s="22">
        <v>797.45</v>
      </c>
      <c r="G22" s="6">
        <f t="shared" si="2"/>
        <v>3827.76</v>
      </c>
      <c r="H22" s="7">
        <f t="shared" si="1"/>
        <v>4593.3119999999999</v>
      </c>
    </row>
    <row r="23" spans="1:8" x14ac:dyDescent="0.25">
      <c r="A23" s="21">
        <f t="shared" si="0"/>
        <v>15</v>
      </c>
      <c r="B23" s="2"/>
      <c r="C23" s="4" t="s">
        <v>36</v>
      </c>
      <c r="D23" s="73" t="s">
        <v>13</v>
      </c>
      <c r="E23" s="90">
        <v>17.600000000000001</v>
      </c>
      <c r="F23" s="22">
        <v>866.41</v>
      </c>
      <c r="G23" s="6">
        <f t="shared" si="2"/>
        <v>15248.816000000001</v>
      </c>
      <c r="H23" s="7">
        <f t="shared" si="1"/>
        <v>18298.5792</v>
      </c>
    </row>
    <row r="24" spans="1:8" x14ac:dyDescent="0.25">
      <c r="A24" s="21">
        <f t="shared" si="0"/>
        <v>16</v>
      </c>
      <c r="B24" s="2"/>
      <c r="C24" s="4" t="s">
        <v>37</v>
      </c>
      <c r="D24" s="73" t="s">
        <v>13</v>
      </c>
      <c r="E24" s="90">
        <v>10.88</v>
      </c>
      <c r="F24" s="22">
        <v>653.58000000000004</v>
      </c>
      <c r="G24" s="6">
        <f t="shared" si="2"/>
        <v>7110.9504000000006</v>
      </c>
      <c r="H24" s="7">
        <f t="shared" si="1"/>
        <v>8533.14048</v>
      </c>
    </row>
    <row r="25" spans="1:8" x14ac:dyDescent="0.25">
      <c r="A25" s="21">
        <f t="shared" si="0"/>
        <v>17</v>
      </c>
      <c r="B25" s="2"/>
      <c r="C25" s="4" t="s">
        <v>38</v>
      </c>
      <c r="D25" s="73" t="s">
        <v>13</v>
      </c>
      <c r="E25" s="90">
        <v>11.3</v>
      </c>
      <c r="F25" s="22">
        <v>627.91</v>
      </c>
      <c r="G25" s="6">
        <f t="shared" si="2"/>
        <v>7095.3829999999998</v>
      </c>
      <c r="H25" s="7">
        <f t="shared" si="1"/>
        <v>8514.4596000000001</v>
      </c>
    </row>
    <row r="26" spans="1:8" ht="24" x14ac:dyDescent="0.25">
      <c r="A26" s="21">
        <f t="shared" si="0"/>
        <v>18</v>
      </c>
      <c r="B26" s="2"/>
      <c r="C26" s="4" t="s">
        <v>39</v>
      </c>
      <c r="D26" s="73" t="s">
        <v>13</v>
      </c>
      <c r="E26" s="90">
        <v>2.7</v>
      </c>
      <c r="F26" s="22">
        <v>884.61</v>
      </c>
      <c r="G26" s="6">
        <f t="shared" si="2"/>
        <v>2388.4470000000001</v>
      </c>
      <c r="H26" s="7">
        <f t="shared" si="1"/>
        <v>2866.1363999999999</v>
      </c>
    </row>
    <row r="27" spans="1:8" ht="24" x14ac:dyDescent="0.25">
      <c r="A27" s="21">
        <f t="shared" si="0"/>
        <v>19</v>
      </c>
      <c r="B27" s="2"/>
      <c r="C27" s="4" t="s">
        <v>40</v>
      </c>
      <c r="D27" s="73" t="s">
        <v>13</v>
      </c>
      <c r="E27" s="90">
        <v>1.56</v>
      </c>
      <c r="F27" s="22">
        <v>812.91</v>
      </c>
      <c r="G27" s="6">
        <f t="shared" si="2"/>
        <v>1268.1396</v>
      </c>
      <c r="H27" s="7">
        <f t="shared" si="1"/>
        <v>1521.7675199999999</v>
      </c>
    </row>
    <row r="28" spans="1:8" ht="24" x14ac:dyDescent="0.25">
      <c r="A28" s="21">
        <f t="shared" si="0"/>
        <v>20</v>
      </c>
      <c r="B28" s="2"/>
      <c r="C28" s="4" t="s">
        <v>41</v>
      </c>
      <c r="D28" s="73" t="s">
        <v>12</v>
      </c>
      <c r="E28" s="90">
        <v>6</v>
      </c>
      <c r="F28" s="22">
        <v>2234.16</v>
      </c>
      <c r="G28" s="6">
        <f t="shared" si="2"/>
        <v>13404.96</v>
      </c>
      <c r="H28" s="7">
        <f t="shared" si="1"/>
        <v>16085.951999999997</v>
      </c>
    </row>
    <row r="29" spans="1:8" ht="24" x14ac:dyDescent="0.25">
      <c r="A29" s="21">
        <f t="shared" si="0"/>
        <v>21</v>
      </c>
      <c r="B29" s="2"/>
      <c r="C29" s="4" t="s">
        <v>42</v>
      </c>
      <c r="D29" s="73" t="s">
        <v>12</v>
      </c>
      <c r="E29" s="90">
        <v>6</v>
      </c>
      <c r="F29" s="22">
        <v>1847.75</v>
      </c>
      <c r="G29" s="6">
        <f t="shared" si="2"/>
        <v>11086.5</v>
      </c>
      <c r="H29" s="7">
        <f t="shared" si="1"/>
        <v>13303.8</v>
      </c>
    </row>
    <row r="30" spans="1:8" x14ac:dyDescent="0.25">
      <c r="A30" s="21">
        <f t="shared" si="0"/>
        <v>22</v>
      </c>
      <c r="B30" s="2"/>
      <c r="C30" s="4" t="s">
        <v>43</v>
      </c>
      <c r="D30" s="73" t="s">
        <v>12</v>
      </c>
      <c r="E30" s="90">
        <v>4</v>
      </c>
      <c r="F30" s="22">
        <v>2981.69</v>
      </c>
      <c r="G30" s="6">
        <f t="shared" si="2"/>
        <v>11926.76</v>
      </c>
      <c r="H30" s="7">
        <f t="shared" si="1"/>
        <v>14312.111999999999</v>
      </c>
    </row>
    <row r="31" spans="1:8" x14ac:dyDescent="0.25">
      <c r="A31" s="21">
        <f t="shared" si="0"/>
        <v>23</v>
      </c>
      <c r="B31" s="2"/>
      <c r="C31" s="4" t="s">
        <v>44</v>
      </c>
      <c r="D31" s="73" t="s">
        <v>12</v>
      </c>
      <c r="E31" s="90">
        <v>18</v>
      </c>
      <c r="F31" s="22">
        <v>4128.1499999999996</v>
      </c>
      <c r="G31" s="6">
        <f t="shared" si="2"/>
        <v>74306.7</v>
      </c>
      <c r="H31" s="7">
        <f t="shared" si="1"/>
        <v>89168.04</v>
      </c>
    </row>
    <row r="32" spans="1:8" ht="24" x14ac:dyDescent="0.25">
      <c r="A32" s="21">
        <f t="shared" si="0"/>
        <v>24</v>
      </c>
      <c r="B32" s="2"/>
      <c r="C32" s="4" t="s">
        <v>45</v>
      </c>
      <c r="D32" s="73" t="s">
        <v>12</v>
      </c>
      <c r="E32" s="90">
        <v>8</v>
      </c>
      <c r="F32" s="22">
        <v>914.15</v>
      </c>
      <c r="G32" s="6">
        <f t="shared" si="2"/>
        <v>7313.2</v>
      </c>
      <c r="H32" s="7">
        <f t="shared" si="1"/>
        <v>8775.84</v>
      </c>
    </row>
    <row r="33" spans="1:8" ht="24" x14ac:dyDescent="0.25">
      <c r="A33" s="21">
        <f t="shared" si="0"/>
        <v>25</v>
      </c>
      <c r="B33" s="2"/>
      <c r="C33" s="4" t="s">
        <v>46</v>
      </c>
      <c r="D33" s="73" t="s">
        <v>12</v>
      </c>
      <c r="E33" s="90">
        <v>1</v>
      </c>
      <c r="F33" s="22">
        <v>7274.3</v>
      </c>
      <c r="G33" s="6">
        <f t="shared" si="2"/>
        <v>7274.3</v>
      </c>
      <c r="H33" s="7">
        <f t="shared" si="1"/>
        <v>8729.16</v>
      </c>
    </row>
    <row r="34" spans="1:8" x14ac:dyDescent="0.25">
      <c r="A34" s="21">
        <f t="shared" si="0"/>
        <v>26</v>
      </c>
      <c r="B34" s="2"/>
      <c r="C34" s="4" t="s">
        <v>47</v>
      </c>
      <c r="D34" s="73" t="s">
        <v>21</v>
      </c>
      <c r="E34" s="97">
        <v>0.68820000000000003</v>
      </c>
      <c r="F34" s="22">
        <v>323646.64</v>
      </c>
      <c r="G34" s="6">
        <f t="shared" si="2"/>
        <v>222733.61764800001</v>
      </c>
      <c r="H34" s="7">
        <f t="shared" si="1"/>
        <v>267280.34117760003</v>
      </c>
    </row>
    <row r="35" spans="1:8" x14ac:dyDescent="0.25">
      <c r="A35" s="21">
        <f t="shared" si="0"/>
        <v>27</v>
      </c>
      <c r="B35" s="2"/>
      <c r="C35" s="4" t="s">
        <v>48</v>
      </c>
      <c r="D35" s="73" t="s">
        <v>13</v>
      </c>
      <c r="E35" s="90">
        <v>315.10000000000002</v>
      </c>
      <c r="F35" s="22">
        <v>204.14</v>
      </c>
      <c r="G35" s="6">
        <f t="shared" si="2"/>
        <v>64324.514000000003</v>
      </c>
      <c r="H35" s="7">
        <f t="shared" si="1"/>
        <v>77189.416800000006</v>
      </c>
    </row>
    <row r="36" spans="1:8" x14ac:dyDescent="0.25">
      <c r="A36" s="21"/>
      <c r="B36" s="9" t="s">
        <v>2</v>
      </c>
      <c r="C36" s="27"/>
      <c r="D36" s="78"/>
      <c r="E36" s="78"/>
      <c r="F36" s="22"/>
      <c r="G36" s="6"/>
      <c r="H36" s="7"/>
    </row>
    <row r="37" spans="1:8" x14ac:dyDescent="0.25">
      <c r="A37" s="21">
        <v>28</v>
      </c>
      <c r="B37" s="2"/>
      <c r="C37" s="4" t="s">
        <v>49</v>
      </c>
      <c r="D37" s="73" t="s">
        <v>17</v>
      </c>
      <c r="E37" s="90">
        <v>1</v>
      </c>
      <c r="F37" s="22">
        <v>115453.74</v>
      </c>
      <c r="G37" s="6">
        <f>E37*F37</f>
        <v>115453.74</v>
      </c>
      <c r="H37" s="7">
        <f t="shared" si="1"/>
        <v>138544.48800000001</v>
      </c>
    </row>
    <row r="38" spans="1:8" x14ac:dyDescent="0.25">
      <c r="A38" s="21">
        <f t="shared" si="0"/>
        <v>29</v>
      </c>
      <c r="B38" s="2"/>
      <c r="C38" s="4" t="s">
        <v>24</v>
      </c>
      <c r="D38" s="73" t="s">
        <v>12</v>
      </c>
      <c r="E38" s="90">
        <v>2</v>
      </c>
      <c r="F38" s="22">
        <v>2793.79</v>
      </c>
      <c r="G38" s="6">
        <f t="shared" ref="G38:G59" si="3">E38*F38</f>
        <v>5587.58</v>
      </c>
      <c r="H38" s="7">
        <f t="shared" si="1"/>
        <v>6705.0959999999995</v>
      </c>
    </row>
    <row r="39" spans="1:8" x14ac:dyDescent="0.25">
      <c r="A39" s="21">
        <f t="shared" si="0"/>
        <v>30</v>
      </c>
      <c r="B39" s="2"/>
      <c r="C39" s="4" t="s">
        <v>25</v>
      </c>
      <c r="D39" s="73" t="s">
        <v>12</v>
      </c>
      <c r="E39" s="90">
        <v>1</v>
      </c>
      <c r="F39" s="22">
        <v>52325.87</v>
      </c>
      <c r="G39" s="6">
        <f t="shared" si="3"/>
        <v>52325.87</v>
      </c>
      <c r="H39" s="7">
        <f t="shared" si="1"/>
        <v>62791.044000000002</v>
      </c>
    </row>
    <row r="40" spans="1:8" x14ac:dyDescent="0.25">
      <c r="A40" s="21">
        <f t="shared" ref="A40:A103" si="4">A39+1</f>
        <v>31</v>
      </c>
      <c r="B40" s="2"/>
      <c r="C40" s="4" t="s">
        <v>26</v>
      </c>
      <c r="D40" s="73" t="s">
        <v>12</v>
      </c>
      <c r="E40" s="90">
        <v>1</v>
      </c>
      <c r="F40" s="22">
        <v>11538.5</v>
      </c>
      <c r="G40" s="6">
        <f t="shared" si="3"/>
        <v>11538.5</v>
      </c>
      <c r="H40" s="7">
        <f t="shared" si="1"/>
        <v>13846.199999999999</v>
      </c>
    </row>
    <row r="41" spans="1:8" x14ac:dyDescent="0.25">
      <c r="A41" s="21">
        <f t="shared" si="4"/>
        <v>32</v>
      </c>
      <c r="B41" s="2"/>
      <c r="C41" s="4" t="s">
        <v>50</v>
      </c>
      <c r="D41" s="73" t="s">
        <v>17</v>
      </c>
      <c r="E41" s="90">
        <v>1</v>
      </c>
      <c r="F41" s="22">
        <v>38730.080000000002</v>
      </c>
      <c r="G41" s="6">
        <f t="shared" si="3"/>
        <v>38730.080000000002</v>
      </c>
      <c r="H41" s="7">
        <f t="shared" si="1"/>
        <v>46476.095999999998</v>
      </c>
    </row>
    <row r="42" spans="1:8" x14ac:dyDescent="0.25">
      <c r="A42" s="21">
        <f t="shared" si="4"/>
        <v>33</v>
      </c>
      <c r="B42" s="2"/>
      <c r="C42" s="4" t="s">
        <v>32</v>
      </c>
      <c r="D42" s="73" t="s">
        <v>13</v>
      </c>
      <c r="E42" s="90">
        <v>176.3</v>
      </c>
      <c r="F42" s="22">
        <v>885.19</v>
      </c>
      <c r="G42" s="6">
        <f t="shared" si="3"/>
        <v>156058.99700000003</v>
      </c>
      <c r="H42" s="7">
        <f t="shared" si="1"/>
        <v>187270.79640000002</v>
      </c>
    </row>
    <row r="43" spans="1:8" x14ac:dyDescent="0.25">
      <c r="A43" s="21">
        <f t="shared" si="4"/>
        <v>34</v>
      </c>
      <c r="B43" s="2"/>
      <c r="C43" s="4" t="s">
        <v>33</v>
      </c>
      <c r="D43" s="73" t="s">
        <v>13</v>
      </c>
      <c r="E43" s="90">
        <v>17.8</v>
      </c>
      <c r="F43" s="22">
        <v>794.17</v>
      </c>
      <c r="G43" s="6">
        <f t="shared" si="3"/>
        <v>14136.226000000001</v>
      </c>
      <c r="H43" s="7">
        <f t="shared" si="1"/>
        <v>16963.4712</v>
      </c>
    </row>
    <row r="44" spans="1:8" x14ac:dyDescent="0.25">
      <c r="A44" s="21">
        <f t="shared" si="4"/>
        <v>35</v>
      </c>
      <c r="B44" s="2"/>
      <c r="C44" s="4" t="s">
        <v>35</v>
      </c>
      <c r="D44" s="73" t="s">
        <v>13</v>
      </c>
      <c r="E44" s="90">
        <v>4.8</v>
      </c>
      <c r="F44" s="22">
        <v>797.45</v>
      </c>
      <c r="G44" s="6">
        <f t="shared" si="3"/>
        <v>3827.76</v>
      </c>
      <c r="H44" s="7">
        <f t="shared" si="1"/>
        <v>4593.3119999999999</v>
      </c>
    </row>
    <row r="45" spans="1:8" x14ac:dyDescent="0.25">
      <c r="A45" s="21">
        <f t="shared" si="4"/>
        <v>36</v>
      </c>
      <c r="B45" s="2"/>
      <c r="C45" s="4" t="s">
        <v>36</v>
      </c>
      <c r="D45" s="73" t="s">
        <v>13</v>
      </c>
      <c r="E45" s="90">
        <v>8</v>
      </c>
      <c r="F45" s="22">
        <v>865.5</v>
      </c>
      <c r="G45" s="6">
        <f t="shared" si="3"/>
        <v>6924</v>
      </c>
      <c r="H45" s="7">
        <f t="shared" si="1"/>
        <v>8308.7999999999993</v>
      </c>
    </row>
    <row r="46" spans="1:8" x14ac:dyDescent="0.25">
      <c r="A46" s="21">
        <f t="shared" si="4"/>
        <v>37</v>
      </c>
      <c r="B46" s="2"/>
      <c r="C46" s="4" t="s">
        <v>37</v>
      </c>
      <c r="D46" s="73" t="s">
        <v>13</v>
      </c>
      <c r="E46" s="90">
        <v>5.9</v>
      </c>
      <c r="F46" s="22">
        <v>654.04999999999995</v>
      </c>
      <c r="G46" s="6">
        <f t="shared" si="3"/>
        <v>3858.895</v>
      </c>
      <c r="H46" s="7">
        <f t="shared" si="1"/>
        <v>4630.674</v>
      </c>
    </row>
    <row r="47" spans="1:8" x14ac:dyDescent="0.25">
      <c r="A47" s="21">
        <f t="shared" si="4"/>
        <v>38</v>
      </c>
      <c r="B47" s="2"/>
      <c r="C47" s="4" t="s">
        <v>38</v>
      </c>
      <c r="D47" s="73" t="s">
        <v>13</v>
      </c>
      <c r="E47" s="90">
        <v>11.3</v>
      </c>
      <c r="F47" s="22">
        <v>627.91</v>
      </c>
      <c r="G47" s="6">
        <f t="shared" si="3"/>
        <v>7095.3829999999998</v>
      </c>
      <c r="H47" s="7">
        <f t="shared" si="1"/>
        <v>8514.4596000000001</v>
      </c>
    </row>
    <row r="48" spans="1:8" ht="24" x14ac:dyDescent="0.25">
      <c r="A48" s="21">
        <f t="shared" si="4"/>
        <v>39</v>
      </c>
      <c r="B48" s="2"/>
      <c r="C48" s="4" t="s">
        <v>39</v>
      </c>
      <c r="D48" s="73" t="s">
        <v>13</v>
      </c>
      <c r="E48" s="90">
        <v>1.38</v>
      </c>
      <c r="F48" s="22">
        <v>885.12</v>
      </c>
      <c r="G48" s="6">
        <f t="shared" si="3"/>
        <v>1221.4656</v>
      </c>
      <c r="H48" s="7">
        <f t="shared" si="1"/>
        <v>1465.75872</v>
      </c>
    </row>
    <row r="49" spans="1:8" ht="24" x14ac:dyDescent="0.25">
      <c r="A49" s="21">
        <f t="shared" si="4"/>
        <v>40</v>
      </c>
      <c r="B49" s="2"/>
      <c r="C49" s="4" t="s">
        <v>40</v>
      </c>
      <c r="D49" s="73" t="s">
        <v>13</v>
      </c>
      <c r="E49" s="90">
        <v>1.56</v>
      </c>
      <c r="F49" s="22">
        <v>812.91</v>
      </c>
      <c r="G49" s="6">
        <f t="shared" si="3"/>
        <v>1268.1396</v>
      </c>
      <c r="H49" s="7">
        <f t="shared" si="1"/>
        <v>1521.7675199999999</v>
      </c>
    </row>
    <row r="50" spans="1:8" ht="24" x14ac:dyDescent="0.25">
      <c r="A50" s="21">
        <f t="shared" si="4"/>
        <v>41</v>
      </c>
      <c r="B50" s="2"/>
      <c r="C50" s="4" t="s">
        <v>41</v>
      </c>
      <c r="D50" s="73" t="s">
        <v>12</v>
      </c>
      <c r="E50" s="90">
        <v>7</v>
      </c>
      <c r="F50" s="22">
        <v>2233.9699999999998</v>
      </c>
      <c r="G50" s="6">
        <f t="shared" si="3"/>
        <v>15637.789999999999</v>
      </c>
      <c r="H50" s="7">
        <f t="shared" si="1"/>
        <v>18765.347999999998</v>
      </c>
    </row>
    <row r="51" spans="1:8" ht="24" x14ac:dyDescent="0.25">
      <c r="A51" s="21">
        <f t="shared" si="4"/>
        <v>42</v>
      </c>
      <c r="B51" s="2"/>
      <c r="C51" s="4" t="s">
        <v>42</v>
      </c>
      <c r="D51" s="73" t="s">
        <v>12</v>
      </c>
      <c r="E51" s="90">
        <v>6</v>
      </c>
      <c r="F51" s="22">
        <v>1847.75</v>
      </c>
      <c r="G51" s="6">
        <f t="shared" si="3"/>
        <v>11086.5</v>
      </c>
      <c r="H51" s="7">
        <f t="shared" si="1"/>
        <v>13303.8</v>
      </c>
    </row>
    <row r="52" spans="1:8" ht="24" x14ac:dyDescent="0.25">
      <c r="A52" s="21">
        <f t="shared" si="4"/>
        <v>43</v>
      </c>
      <c r="B52" s="2"/>
      <c r="C52" s="4" t="s">
        <v>51</v>
      </c>
      <c r="D52" s="73" t="s">
        <v>12</v>
      </c>
      <c r="E52" s="90">
        <v>1</v>
      </c>
      <c r="F52" s="22">
        <v>2979.74</v>
      </c>
      <c r="G52" s="6">
        <f t="shared" si="3"/>
        <v>2979.74</v>
      </c>
      <c r="H52" s="7">
        <f t="shared" si="1"/>
        <v>3575.6879999999996</v>
      </c>
    </row>
    <row r="53" spans="1:8" x14ac:dyDescent="0.25">
      <c r="A53" s="21">
        <f t="shared" si="4"/>
        <v>44</v>
      </c>
      <c r="B53" s="2"/>
      <c r="C53" s="4" t="s">
        <v>43</v>
      </c>
      <c r="D53" s="73" t="s">
        <v>12</v>
      </c>
      <c r="E53" s="90">
        <v>2</v>
      </c>
      <c r="F53" s="22">
        <v>2979.74</v>
      </c>
      <c r="G53" s="6">
        <f t="shared" si="3"/>
        <v>5959.48</v>
      </c>
      <c r="H53" s="7">
        <f t="shared" si="1"/>
        <v>7151.3759999999993</v>
      </c>
    </row>
    <row r="54" spans="1:8" x14ac:dyDescent="0.25">
      <c r="A54" s="21">
        <f t="shared" si="4"/>
        <v>45</v>
      </c>
      <c r="B54" s="2"/>
      <c r="C54" s="4" t="s">
        <v>44</v>
      </c>
      <c r="D54" s="73" t="s">
        <v>12</v>
      </c>
      <c r="E54" s="90">
        <v>18</v>
      </c>
      <c r="F54" s="22">
        <v>4128.1499999999996</v>
      </c>
      <c r="G54" s="6">
        <f t="shared" si="3"/>
        <v>74306.7</v>
      </c>
      <c r="H54" s="7">
        <f t="shared" si="1"/>
        <v>89168.04</v>
      </c>
    </row>
    <row r="55" spans="1:8" ht="24" x14ac:dyDescent="0.25">
      <c r="A55" s="21">
        <f t="shared" si="4"/>
        <v>46</v>
      </c>
      <c r="B55" s="2"/>
      <c r="C55" s="4" t="s">
        <v>45</v>
      </c>
      <c r="D55" s="73" t="s">
        <v>12</v>
      </c>
      <c r="E55" s="90">
        <v>4</v>
      </c>
      <c r="F55" s="22">
        <v>914.15</v>
      </c>
      <c r="G55" s="6">
        <f t="shared" si="3"/>
        <v>3656.6</v>
      </c>
      <c r="H55" s="7">
        <f t="shared" si="1"/>
        <v>4387.92</v>
      </c>
    </row>
    <row r="56" spans="1:8" ht="24" x14ac:dyDescent="0.25">
      <c r="A56" s="21">
        <f t="shared" si="4"/>
        <v>47</v>
      </c>
      <c r="B56" s="2"/>
      <c r="C56" s="4" t="s">
        <v>52</v>
      </c>
      <c r="D56" s="73" t="s">
        <v>12</v>
      </c>
      <c r="E56" s="90">
        <v>2</v>
      </c>
      <c r="F56" s="22">
        <v>1046.4100000000001</v>
      </c>
      <c r="G56" s="6">
        <f t="shared" si="3"/>
        <v>2092.8200000000002</v>
      </c>
      <c r="H56" s="7">
        <f t="shared" si="1"/>
        <v>2511.384</v>
      </c>
    </row>
    <row r="57" spans="1:8" ht="24" x14ac:dyDescent="0.25">
      <c r="A57" s="21">
        <f t="shared" si="4"/>
        <v>48</v>
      </c>
      <c r="B57" s="2"/>
      <c r="C57" s="4" t="s">
        <v>53</v>
      </c>
      <c r="D57" s="73" t="s">
        <v>12</v>
      </c>
      <c r="E57" s="90">
        <v>1</v>
      </c>
      <c r="F57" s="22">
        <v>7274.3</v>
      </c>
      <c r="G57" s="6">
        <f t="shared" si="3"/>
        <v>7274.3</v>
      </c>
      <c r="H57" s="7">
        <f t="shared" si="1"/>
        <v>8729.16</v>
      </c>
    </row>
    <row r="58" spans="1:8" x14ac:dyDescent="0.25">
      <c r="A58" s="21">
        <f t="shared" si="4"/>
        <v>49</v>
      </c>
      <c r="B58" s="2"/>
      <c r="C58" s="4" t="s">
        <v>47</v>
      </c>
      <c r="D58" s="73" t="s">
        <v>21</v>
      </c>
      <c r="E58" s="97">
        <v>0.69750000000000001</v>
      </c>
      <c r="F58" s="22">
        <v>323648</v>
      </c>
      <c r="G58" s="6">
        <f t="shared" si="3"/>
        <v>225744.48</v>
      </c>
      <c r="H58" s="7">
        <f t="shared" si="1"/>
        <v>270893.37599999999</v>
      </c>
    </row>
    <row r="59" spans="1:8" x14ac:dyDescent="0.25">
      <c r="A59" s="21">
        <f t="shared" si="4"/>
        <v>50</v>
      </c>
      <c r="B59" s="2"/>
      <c r="C59" s="4" t="s">
        <v>48</v>
      </c>
      <c r="D59" s="73" t="s">
        <v>13</v>
      </c>
      <c r="E59" s="90">
        <v>323.14999999999998</v>
      </c>
      <c r="F59" s="22">
        <v>204.14</v>
      </c>
      <c r="G59" s="6">
        <f t="shared" si="3"/>
        <v>65967.840999999986</v>
      </c>
      <c r="H59" s="7">
        <f t="shared" si="1"/>
        <v>79161.40919999998</v>
      </c>
    </row>
    <row r="60" spans="1:8" x14ac:dyDescent="0.25">
      <c r="A60" s="21"/>
      <c r="B60" s="9" t="s">
        <v>3</v>
      </c>
      <c r="C60" s="27"/>
      <c r="D60" s="78"/>
      <c r="E60" s="78"/>
      <c r="F60" s="22"/>
      <c r="G60" s="6"/>
      <c r="H60" s="7"/>
    </row>
    <row r="61" spans="1:8" x14ac:dyDescent="0.25">
      <c r="A61" s="21">
        <v>51</v>
      </c>
      <c r="B61" s="2"/>
      <c r="C61" s="4" t="s">
        <v>54</v>
      </c>
      <c r="D61" s="73" t="s">
        <v>17</v>
      </c>
      <c r="E61" s="90">
        <v>1</v>
      </c>
      <c r="F61" s="22">
        <v>54456.81</v>
      </c>
      <c r="G61" s="6">
        <f>E61*F61</f>
        <v>54456.81</v>
      </c>
      <c r="H61" s="7">
        <f t="shared" si="1"/>
        <v>65348.171999999991</v>
      </c>
    </row>
    <row r="62" spans="1:8" x14ac:dyDescent="0.25">
      <c r="A62" s="21">
        <f t="shared" si="4"/>
        <v>52</v>
      </c>
      <c r="B62" s="2"/>
      <c r="C62" s="4" t="s">
        <v>55</v>
      </c>
      <c r="D62" s="73" t="s">
        <v>12</v>
      </c>
      <c r="E62" s="90">
        <v>2</v>
      </c>
      <c r="F62" s="22">
        <v>1983.64</v>
      </c>
      <c r="G62" s="6">
        <f t="shared" ref="G62:G83" si="5">E62*F62</f>
        <v>3967.28</v>
      </c>
      <c r="H62" s="7">
        <f t="shared" si="1"/>
        <v>4760.7359999999999</v>
      </c>
    </row>
    <row r="63" spans="1:8" x14ac:dyDescent="0.25">
      <c r="A63" s="21">
        <f t="shared" si="4"/>
        <v>53</v>
      </c>
      <c r="B63" s="2"/>
      <c r="C63" s="4" t="s">
        <v>56</v>
      </c>
      <c r="D63" s="73" t="s">
        <v>12</v>
      </c>
      <c r="E63" s="90">
        <v>1</v>
      </c>
      <c r="F63" s="22">
        <v>8892.01</v>
      </c>
      <c r="G63" s="6">
        <f t="shared" si="5"/>
        <v>8892.01</v>
      </c>
      <c r="H63" s="7">
        <f t="shared" si="1"/>
        <v>10670.412</v>
      </c>
    </row>
    <row r="64" spans="1:8" x14ac:dyDescent="0.25">
      <c r="A64" s="21">
        <f t="shared" si="4"/>
        <v>54</v>
      </c>
      <c r="B64" s="2"/>
      <c r="C64" s="4" t="s">
        <v>57</v>
      </c>
      <c r="D64" s="73" t="s">
        <v>12</v>
      </c>
      <c r="E64" s="90">
        <v>1</v>
      </c>
      <c r="F64" s="22">
        <v>6908.37</v>
      </c>
      <c r="G64" s="6">
        <f t="shared" si="5"/>
        <v>6908.37</v>
      </c>
      <c r="H64" s="7">
        <f t="shared" si="1"/>
        <v>8290.0439999999999</v>
      </c>
    </row>
    <row r="65" spans="1:8" x14ac:dyDescent="0.25">
      <c r="A65" s="21">
        <f t="shared" si="4"/>
        <v>55</v>
      </c>
      <c r="B65" s="2"/>
      <c r="C65" s="4" t="s">
        <v>58</v>
      </c>
      <c r="D65" s="73" t="s">
        <v>12</v>
      </c>
      <c r="E65" s="90">
        <v>1</v>
      </c>
      <c r="F65" s="22">
        <v>6466.47</v>
      </c>
      <c r="G65" s="6">
        <f t="shared" si="5"/>
        <v>6466.47</v>
      </c>
      <c r="H65" s="7">
        <f t="shared" si="1"/>
        <v>7759.7640000000001</v>
      </c>
    </row>
    <row r="66" spans="1:8" x14ac:dyDescent="0.25">
      <c r="A66" s="21">
        <f t="shared" si="4"/>
        <v>56</v>
      </c>
      <c r="B66" s="2"/>
      <c r="C66" s="4" t="s">
        <v>59</v>
      </c>
      <c r="D66" s="73" t="s">
        <v>12</v>
      </c>
      <c r="E66" s="90">
        <v>1</v>
      </c>
      <c r="F66" s="22">
        <v>16973.87</v>
      </c>
      <c r="G66" s="6">
        <f t="shared" si="5"/>
        <v>16973.87</v>
      </c>
      <c r="H66" s="7">
        <f t="shared" si="1"/>
        <v>20368.643999999997</v>
      </c>
    </row>
    <row r="67" spans="1:8" x14ac:dyDescent="0.25">
      <c r="A67" s="21">
        <f t="shared" si="4"/>
        <v>57</v>
      </c>
      <c r="B67" s="2"/>
      <c r="C67" s="4" t="s">
        <v>60</v>
      </c>
      <c r="D67" s="73" t="s">
        <v>12</v>
      </c>
      <c r="E67" s="90">
        <v>1</v>
      </c>
      <c r="F67" s="22">
        <v>4261.88</v>
      </c>
      <c r="G67" s="6">
        <f t="shared" si="5"/>
        <v>4261.88</v>
      </c>
      <c r="H67" s="7">
        <f t="shared" si="1"/>
        <v>5114.2560000000003</v>
      </c>
    </row>
    <row r="68" spans="1:8" x14ac:dyDescent="0.25">
      <c r="A68" s="21">
        <f t="shared" si="4"/>
        <v>58</v>
      </c>
      <c r="B68" s="2"/>
      <c r="C68" s="4" t="s">
        <v>61</v>
      </c>
      <c r="D68" s="73" t="s">
        <v>12</v>
      </c>
      <c r="E68" s="90">
        <v>1</v>
      </c>
      <c r="F68" s="22">
        <v>5072.03</v>
      </c>
      <c r="G68" s="6">
        <f t="shared" si="5"/>
        <v>5072.03</v>
      </c>
      <c r="H68" s="7">
        <f t="shared" si="1"/>
        <v>6086.4359999999997</v>
      </c>
    </row>
    <row r="69" spans="1:8" x14ac:dyDescent="0.25">
      <c r="A69" s="21">
        <f t="shared" si="4"/>
        <v>59</v>
      </c>
      <c r="B69" s="2"/>
      <c r="C69" s="4" t="s">
        <v>62</v>
      </c>
      <c r="D69" s="73" t="s">
        <v>12</v>
      </c>
      <c r="E69" s="90">
        <v>1</v>
      </c>
      <c r="F69" s="22">
        <v>2130.94</v>
      </c>
      <c r="G69" s="6">
        <f t="shared" si="5"/>
        <v>2130.94</v>
      </c>
      <c r="H69" s="7">
        <f t="shared" si="1"/>
        <v>2557.1280000000002</v>
      </c>
    </row>
    <row r="70" spans="1:8" x14ac:dyDescent="0.25">
      <c r="A70" s="21">
        <f t="shared" si="4"/>
        <v>60</v>
      </c>
      <c r="B70" s="2"/>
      <c r="C70" s="4" t="s">
        <v>30</v>
      </c>
      <c r="D70" s="73" t="s">
        <v>17</v>
      </c>
      <c r="E70" s="90">
        <v>1</v>
      </c>
      <c r="F70" s="22">
        <v>8597.41</v>
      </c>
      <c r="G70" s="6">
        <f t="shared" si="5"/>
        <v>8597.41</v>
      </c>
      <c r="H70" s="7">
        <f t="shared" si="1"/>
        <v>10316.892</v>
      </c>
    </row>
    <row r="71" spans="1:8" x14ac:dyDescent="0.25">
      <c r="A71" s="21">
        <f t="shared" si="4"/>
        <v>61</v>
      </c>
      <c r="B71" s="2"/>
      <c r="C71" s="4" t="s">
        <v>63</v>
      </c>
      <c r="D71" s="73" t="s">
        <v>12</v>
      </c>
      <c r="E71" s="90">
        <v>1</v>
      </c>
      <c r="F71" s="22">
        <v>5936.19</v>
      </c>
      <c r="G71" s="6">
        <f t="shared" si="5"/>
        <v>5936.19</v>
      </c>
      <c r="H71" s="7">
        <f t="shared" si="1"/>
        <v>7123.427999999999</v>
      </c>
    </row>
    <row r="72" spans="1:8" x14ac:dyDescent="0.25">
      <c r="A72" s="21">
        <f t="shared" si="4"/>
        <v>62</v>
      </c>
      <c r="B72" s="2"/>
      <c r="C72" s="4" t="s">
        <v>64</v>
      </c>
      <c r="D72" s="73" t="s">
        <v>12</v>
      </c>
      <c r="E72" s="90">
        <v>1</v>
      </c>
      <c r="F72" s="22">
        <v>13541.78</v>
      </c>
      <c r="G72" s="6">
        <f t="shared" si="5"/>
        <v>13541.78</v>
      </c>
      <c r="H72" s="7">
        <f t="shared" si="1"/>
        <v>16250.136</v>
      </c>
    </row>
    <row r="73" spans="1:8" x14ac:dyDescent="0.25">
      <c r="A73" s="21">
        <f t="shared" si="4"/>
        <v>63</v>
      </c>
      <c r="B73" s="2"/>
      <c r="C73" s="4" t="s">
        <v>65</v>
      </c>
      <c r="D73" s="73" t="s">
        <v>17</v>
      </c>
      <c r="E73" s="90">
        <v>1</v>
      </c>
      <c r="F73" s="22">
        <v>14759.46</v>
      </c>
      <c r="G73" s="6">
        <f t="shared" si="5"/>
        <v>14759.46</v>
      </c>
      <c r="H73" s="7">
        <f t="shared" ref="H73:H83" si="6">G73*1.2</f>
        <v>17711.351999999999</v>
      </c>
    </row>
    <row r="74" spans="1:8" x14ac:dyDescent="0.25">
      <c r="A74" s="21">
        <f t="shared" si="4"/>
        <v>64</v>
      </c>
      <c r="B74" s="2"/>
      <c r="C74" s="4" t="s">
        <v>66</v>
      </c>
      <c r="D74" s="73" t="s">
        <v>17</v>
      </c>
      <c r="E74" s="90">
        <v>1</v>
      </c>
      <c r="F74" s="22">
        <v>2204.59</v>
      </c>
      <c r="G74" s="6">
        <f t="shared" si="5"/>
        <v>2204.59</v>
      </c>
      <c r="H74" s="7">
        <f t="shared" si="6"/>
        <v>2645.5080000000003</v>
      </c>
    </row>
    <row r="75" spans="1:8" x14ac:dyDescent="0.25">
      <c r="A75" s="21">
        <f t="shared" si="4"/>
        <v>65</v>
      </c>
      <c r="B75" s="2"/>
      <c r="C75" s="4" t="s">
        <v>67</v>
      </c>
      <c r="D75" s="73" t="s">
        <v>17</v>
      </c>
      <c r="E75" s="90">
        <v>1</v>
      </c>
      <c r="F75" s="22">
        <v>136556.92000000001</v>
      </c>
      <c r="G75" s="6">
        <f t="shared" si="5"/>
        <v>136556.92000000001</v>
      </c>
      <c r="H75" s="7">
        <f t="shared" si="6"/>
        <v>163868.304</v>
      </c>
    </row>
    <row r="76" spans="1:8" x14ac:dyDescent="0.25">
      <c r="A76" s="21">
        <f t="shared" si="4"/>
        <v>66</v>
      </c>
      <c r="B76" s="2"/>
      <c r="C76" s="4" t="s">
        <v>32</v>
      </c>
      <c r="D76" s="73" t="s">
        <v>13</v>
      </c>
      <c r="E76" s="90">
        <v>25.8</v>
      </c>
      <c r="F76" s="22">
        <v>885.35</v>
      </c>
      <c r="G76" s="6">
        <f t="shared" si="5"/>
        <v>22842.030000000002</v>
      </c>
      <c r="H76" s="7">
        <f t="shared" si="6"/>
        <v>27410.436000000002</v>
      </c>
    </row>
    <row r="77" spans="1:8" x14ac:dyDescent="0.25">
      <c r="A77" s="21">
        <f t="shared" si="4"/>
        <v>67</v>
      </c>
      <c r="B77" s="2"/>
      <c r="C77" s="4" t="s">
        <v>38</v>
      </c>
      <c r="D77" s="73" t="s">
        <v>13</v>
      </c>
      <c r="E77" s="90">
        <v>1.26</v>
      </c>
      <c r="F77" s="22">
        <v>629.80999999999995</v>
      </c>
      <c r="G77" s="6">
        <f t="shared" si="5"/>
        <v>793.56059999999991</v>
      </c>
      <c r="H77" s="7">
        <f t="shared" si="6"/>
        <v>952.27271999999982</v>
      </c>
    </row>
    <row r="78" spans="1:8" ht="24" x14ac:dyDescent="0.25">
      <c r="A78" s="21">
        <f t="shared" si="4"/>
        <v>68</v>
      </c>
      <c r="B78" s="2"/>
      <c r="C78" s="4" t="s">
        <v>39</v>
      </c>
      <c r="D78" s="73" t="s">
        <v>13</v>
      </c>
      <c r="E78" s="90">
        <v>0.18</v>
      </c>
      <c r="F78" s="22">
        <v>864.44</v>
      </c>
      <c r="G78" s="6">
        <f t="shared" si="5"/>
        <v>155.5992</v>
      </c>
      <c r="H78" s="7">
        <f t="shared" si="6"/>
        <v>186.71903999999998</v>
      </c>
    </row>
    <row r="79" spans="1:8" ht="24" x14ac:dyDescent="0.25">
      <c r="A79" s="21">
        <f t="shared" si="4"/>
        <v>69</v>
      </c>
      <c r="B79" s="2"/>
      <c r="C79" s="4" t="s">
        <v>42</v>
      </c>
      <c r="D79" s="73" t="s">
        <v>12</v>
      </c>
      <c r="E79" s="90">
        <v>1</v>
      </c>
      <c r="F79" s="22">
        <v>1851.64</v>
      </c>
      <c r="G79" s="6">
        <f t="shared" si="5"/>
        <v>1851.64</v>
      </c>
      <c r="H79" s="7">
        <f t="shared" si="6"/>
        <v>2221.9679999999998</v>
      </c>
    </row>
    <row r="80" spans="1:8" x14ac:dyDescent="0.25">
      <c r="A80" s="21">
        <f t="shared" si="4"/>
        <v>70</v>
      </c>
      <c r="B80" s="2"/>
      <c r="C80" s="4" t="s">
        <v>44</v>
      </c>
      <c r="D80" s="73" t="s">
        <v>12</v>
      </c>
      <c r="E80" s="90">
        <v>2</v>
      </c>
      <c r="F80" s="22">
        <v>4127.29</v>
      </c>
      <c r="G80" s="6">
        <f t="shared" si="5"/>
        <v>8254.58</v>
      </c>
      <c r="H80" s="7">
        <f t="shared" si="6"/>
        <v>9905.4959999999992</v>
      </c>
    </row>
    <row r="81" spans="1:8" ht="24" x14ac:dyDescent="0.25">
      <c r="A81" s="21">
        <f t="shared" si="4"/>
        <v>71</v>
      </c>
      <c r="B81" s="2"/>
      <c r="C81" s="4" t="s">
        <v>68</v>
      </c>
      <c r="D81" s="73" t="s">
        <v>12</v>
      </c>
      <c r="E81" s="90">
        <v>2</v>
      </c>
      <c r="F81" s="22">
        <v>1155.33</v>
      </c>
      <c r="G81" s="6">
        <f t="shared" si="5"/>
        <v>2310.66</v>
      </c>
      <c r="H81" s="7">
        <f t="shared" si="6"/>
        <v>2772.7919999999999</v>
      </c>
    </row>
    <row r="82" spans="1:8" x14ac:dyDescent="0.25">
      <c r="A82" s="21">
        <f t="shared" si="4"/>
        <v>72</v>
      </c>
      <c r="B82" s="2"/>
      <c r="C82" s="4" t="s">
        <v>47</v>
      </c>
      <c r="D82" s="73" t="s">
        <v>21</v>
      </c>
      <c r="E82" s="97">
        <v>0.104625</v>
      </c>
      <c r="F82" s="22">
        <v>323618.26</v>
      </c>
      <c r="G82" s="6">
        <f t="shared" si="5"/>
        <v>33858.560452500002</v>
      </c>
      <c r="H82" s="7">
        <f t="shared" si="6"/>
        <v>40630.272542999999</v>
      </c>
    </row>
    <row r="83" spans="1:8" x14ac:dyDescent="0.25">
      <c r="A83" s="21">
        <f t="shared" si="4"/>
        <v>73</v>
      </c>
      <c r="B83" s="2"/>
      <c r="C83" s="4" t="s">
        <v>48</v>
      </c>
      <c r="D83" s="73" t="s">
        <v>13</v>
      </c>
      <c r="E83" s="90">
        <v>50.715000000000003</v>
      </c>
      <c r="F83" s="22">
        <v>204.14</v>
      </c>
      <c r="G83" s="6">
        <f t="shared" si="5"/>
        <v>10352.9601</v>
      </c>
      <c r="H83" s="7">
        <f t="shared" si="6"/>
        <v>12423.55212</v>
      </c>
    </row>
    <row r="84" spans="1:8" x14ac:dyDescent="0.25">
      <c r="A84" s="21"/>
      <c r="B84" s="9" t="s">
        <v>4</v>
      </c>
      <c r="C84" s="27"/>
      <c r="D84" s="78"/>
      <c r="E84" s="78"/>
      <c r="F84" s="22"/>
      <c r="G84" s="6"/>
      <c r="H84" s="7"/>
    </row>
    <row r="85" spans="1:8" x14ac:dyDescent="0.25">
      <c r="A85" s="21">
        <v>74</v>
      </c>
      <c r="B85" s="2"/>
      <c r="C85" s="4" t="s">
        <v>69</v>
      </c>
      <c r="D85" s="73" t="s">
        <v>17</v>
      </c>
      <c r="E85" s="90">
        <v>1</v>
      </c>
      <c r="F85" s="22">
        <v>50194.93</v>
      </c>
      <c r="G85" s="6">
        <f>E85*F85</f>
        <v>50194.93</v>
      </c>
      <c r="H85" s="7">
        <f t="shared" ref="H85:H96" si="7">G85*1.2</f>
        <v>60233.915999999997</v>
      </c>
    </row>
    <row r="86" spans="1:8" x14ac:dyDescent="0.25">
      <c r="A86" s="21">
        <f t="shared" si="4"/>
        <v>75</v>
      </c>
      <c r="B86" s="2"/>
      <c r="C86" s="4" t="s">
        <v>70</v>
      </c>
      <c r="D86" s="73" t="s">
        <v>12</v>
      </c>
      <c r="E86" s="90">
        <v>2</v>
      </c>
      <c r="F86" s="22">
        <v>1909.99</v>
      </c>
      <c r="G86" s="6">
        <f t="shared" ref="G86:G96" si="8">E86*F86</f>
        <v>3819.98</v>
      </c>
      <c r="H86" s="7">
        <f t="shared" si="7"/>
        <v>4583.9759999999997</v>
      </c>
    </row>
    <row r="87" spans="1:8" x14ac:dyDescent="0.25">
      <c r="A87" s="21">
        <f t="shared" si="4"/>
        <v>76</v>
      </c>
      <c r="B87" s="2"/>
      <c r="C87" s="4" t="s">
        <v>71</v>
      </c>
      <c r="D87" s="73" t="s">
        <v>12</v>
      </c>
      <c r="E87" s="90">
        <v>1</v>
      </c>
      <c r="F87" s="22">
        <v>7865.82</v>
      </c>
      <c r="G87" s="6">
        <f t="shared" si="8"/>
        <v>7865.82</v>
      </c>
      <c r="H87" s="7">
        <f t="shared" si="7"/>
        <v>9438.9839999999986</v>
      </c>
    </row>
    <row r="88" spans="1:8" x14ac:dyDescent="0.25">
      <c r="A88" s="21">
        <f t="shared" si="4"/>
        <v>77</v>
      </c>
      <c r="B88" s="2"/>
      <c r="C88" s="4" t="s">
        <v>72</v>
      </c>
      <c r="D88" s="73" t="s">
        <v>12</v>
      </c>
      <c r="E88" s="90">
        <v>1</v>
      </c>
      <c r="F88" s="22">
        <v>6245.52</v>
      </c>
      <c r="G88" s="6">
        <f t="shared" si="8"/>
        <v>6245.52</v>
      </c>
      <c r="H88" s="7">
        <f t="shared" si="7"/>
        <v>7494.6239999999998</v>
      </c>
    </row>
    <row r="89" spans="1:8" x14ac:dyDescent="0.25">
      <c r="A89" s="21">
        <f t="shared" si="4"/>
        <v>78</v>
      </c>
      <c r="B89" s="2"/>
      <c r="C89" s="4" t="s">
        <v>73</v>
      </c>
      <c r="D89" s="73" t="s">
        <v>17</v>
      </c>
      <c r="E89" s="90">
        <v>1</v>
      </c>
      <c r="F89" s="22">
        <v>26553.279999999999</v>
      </c>
      <c r="G89" s="6">
        <f t="shared" si="8"/>
        <v>26553.279999999999</v>
      </c>
      <c r="H89" s="7">
        <f t="shared" si="7"/>
        <v>31863.935999999998</v>
      </c>
    </row>
    <row r="90" spans="1:8" x14ac:dyDescent="0.25">
      <c r="A90" s="21">
        <f t="shared" si="4"/>
        <v>79</v>
      </c>
      <c r="B90" s="2"/>
      <c r="C90" s="4" t="s">
        <v>32</v>
      </c>
      <c r="D90" s="73" t="s">
        <v>13</v>
      </c>
      <c r="E90" s="90">
        <v>27.4</v>
      </c>
      <c r="F90" s="22">
        <v>885.33</v>
      </c>
      <c r="G90" s="6">
        <f t="shared" si="8"/>
        <v>24258.042000000001</v>
      </c>
      <c r="H90" s="7">
        <f t="shared" si="7"/>
        <v>29109.650400000002</v>
      </c>
    </row>
    <row r="91" spans="1:8" x14ac:dyDescent="0.25">
      <c r="A91" s="21">
        <f t="shared" si="4"/>
        <v>80</v>
      </c>
      <c r="B91" s="2"/>
      <c r="C91" s="4" t="s">
        <v>38</v>
      </c>
      <c r="D91" s="73" t="s">
        <v>13</v>
      </c>
      <c r="E91" s="90">
        <v>1.26</v>
      </c>
      <c r="F91" s="22">
        <v>629.80999999999995</v>
      </c>
      <c r="G91" s="6">
        <f t="shared" si="8"/>
        <v>793.56059999999991</v>
      </c>
      <c r="H91" s="7">
        <f t="shared" si="7"/>
        <v>952.27271999999982</v>
      </c>
    </row>
    <row r="92" spans="1:8" ht="24" x14ac:dyDescent="0.25">
      <c r="A92" s="21">
        <f t="shared" si="4"/>
        <v>81</v>
      </c>
      <c r="B92" s="2"/>
      <c r="C92" s="4" t="s">
        <v>42</v>
      </c>
      <c r="D92" s="73" t="s">
        <v>12</v>
      </c>
      <c r="E92" s="90">
        <v>1</v>
      </c>
      <c r="F92" s="22">
        <v>1851.64</v>
      </c>
      <c r="G92" s="6">
        <f t="shared" si="8"/>
        <v>1851.64</v>
      </c>
      <c r="H92" s="7">
        <f t="shared" si="7"/>
        <v>2221.9679999999998</v>
      </c>
    </row>
    <row r="93" spans="1:8" x14ac:dyDescent="0.25">
      <c r="A93" s="21">
        <f t="shared" si="4"/>
        <v>82</v>
      </c>
      <c r="B93" s="2"/>
      <c r="C93" s="4" t="s">
        <v>44</v>
      </c>
      <c r="D93" s="73" t="s">
        <v>12</v>
      </c>
      <c r="E93" s="90">
        <v>2</v>
      </c>
      <c r="F93" s="22">
        <v>4127.29</v>
      </c>
      <c r="G93" s="6">
        <f t="shared" si="8"/>
        <v>8254.58</v>
      </c>
      <c r="H93" s="7">
        <f t="shared" si="7"/>
        <v>9905.4959999999992</v>
      </c>
    </row>
    <row r="94" spans="1:8" ht="24" x14ac:dyDescent="0.25">
      <c r="A94" s="21">
        <f t="shared" si="4"/>
        <v>83</v>
      </c>
      <c r="B94" s="2"/>
      <c r="C94" s="4" t="s">
        <v>74</v>
      </c>
      <c r="D94" s="73" t="s">
        <v>12</v>
      </c>
      <c r="E94" s="90">
        <v>1</v>
      </c>
      <c r="F94" s="22">
        <v>1151.44</v>
      </c>
      <c r="G94" s="6">
        <f t="shared" si="8"/>
        <v>1151.44</v>
      </c>
      <c r="H94" s="7">
        <f t="shared" si="7"/>
        <v>1381.7280000000001</v>
      </c>
    </row>
    <row r="95" spans="1:8" x14ac:dyDescent="0.25">
      <c r="A95" s="21">
        <f t="shared" si="4"/>
        <v>84</v>
      </c>
      <c r="B95" s="2"/>
      <c r="C95" s="4" t="s">
        <v>47</v>
      </c>
      <c r="D95" s="73" t="s">
        <v>21</v>
      </c>
      <c r="E95" s="97">
        <v>0.1</v>
      </c>
      <c r="F95" s="22">
        <v>323688.38</v>
      </c>
      <c r="G95" s="6">
        <f t="shared" si="8"/>
        <v>32368.838000000003</v>
      </c>
      <c r="H95" s="7">
        <f t="shared" si="7"/>
        <v>38842.605600000003</v>
      </c>
    </row>
    <row r="96" spans="1:8" x14ac:dyDescent="0.25">
      <c r="A96" s="21">
        <f t="shared" si="4"/>
        <v>85</v>
      </c>
      <c r="B96" s="2"/>
      <c r="C96" s="4" t="s">
        <v>48</v>
      </c>
      <c r="D96" s="73" t="s">
        <v>13</v>
      </c>
      <c r="E96" s="90" t="s">
        <v>75</v>
      </c>
      <c r="F96" s="22">
        <v>204.14</v>
      </c>
      <c r="G96" s="6">
        <f t="shared" si="8"/>
        <v>9859.9619999999995</v>
      </c>
      <c r="H96" s="7">
        <f t="shared" si="7"/>
        <v>11831.954399999999</v>
      </c>
    </row>
    <row r="97" spans="1:8" ht="25.5" customHeight="1" x14ac:dyDescent="0.25">
      <c r="A97" s="21"/>
      <c r="B97" s="9" t="s">
        <v>76</v>
      </c>
      <c r="C97" s="12"/>
      <c r="D97" s="79"/>
      <c r="E97" s="79"/>
      <c r="F97" s="12"/>
      <c r="G97" s="12"/>
      <c r="H97" s="28"/>
    </row>
    <row r="98" spans="1:8" ht="24" x14ac:dyDescent="0.25">
      <c r="A98" s="21">
        <v>86</v>
      </c>
      <c r="B98" s="2"/>
      <c r="C98" s="4" t="s">
        <v>78</v>
      </c>
      <c r="D98" s="73" t="s">
        <v>16</v>
      </c>
      <c r="E98" s="90">
        <v>225</v>
      </c>
      <c r="F98" s="22">
        <v>321.16000000000003</v>
      </c>
      <c r="G98" s="6">
        <f>E98*F98</f>
        <v>72261</v>
      </c>
      <c r="H98" s="7">
        <f t="shared" ref="H98:H108" si="9">G98*1.2</f>
        <v>86713.2</v>
      </c>
    </row>
    <row r="99" spans="1:8" ht="24" x14ac:dyDescent="0.25">
      <c r="A99" s="21">
        <f t="shared" si="4"/>
        <v>87</v>
      </c>
      <c r="B99" s="2"/>
      <c r="C99" s="4" t="s">
        <v>79</v>
      </c>
      <c r="D99" s="73" t="s">
        <v>16</v>
      </c>
      <c r="E99" s="90">
        <v>22</v>
      </c>
      <c r="F99" s="22">
        <v>274.19</v>
      </c>
      <c r="G99" s="6">
        <f t="shared" ref="G99:G108" si="10">E99*F99</f>
        <v>6032.18</v>
      </c>
      <c r="H99" s="7">
        <f t="shared" si="9"/>
        <v>7238.616</v>
      </c>
    </row>
    <row r="100" spans="1:8" x14ac:dyDescent="0.25">
      <c r="A100" s="21">
        <f t="shared" si="4"/>
        <v>88</v>
      </c>
      <c r="B100" s="2"/>
      <c r="C100" s="4" t="s">
        <v>80</v>
      </c>
      <c r="D100" s="73" t="s">
        <v>12</v>
      </c>
      <c r="E100" s="90">
        <v>7</v>
      </c>
      <c r="F100" s="22">
        <v>192.28</v>
      </c>
      <c r="G100" s="6">
        <f t="shared" si="10"/>
        <v>1345.96</v>
      </c>
      <c r="H100" s="7">
        <f t="shared" si="9"/>
        <v>1615.152</v>
      </c>
    </row>
    <row r="101" spans="1:8" x14ac:dyDescent="0.25">
      <c r="A101" s="21">
        <f t="shared" si="4"/>
        <v>89</v>
      </c>
      <c r="B101" s="2"/>
      <c r="C101" s="4" t="s">
        <v>81</v>
      </c>
      <c r="D101" s="73" t="s">
        <v>12</v>
      </c>
      <c r="E101" s="90">
        <v>10</v>
      </c>
      <c r="F101" s="22">
        <v>122.15</v>
      </c>
      <c r="G101" s="6">
        <f t="shared" si="10"/>
        <v>1221.5</v>
      </c>
      <c r="H101" s="7">
        <f t="shared" si="9"/>
        <v>1465.8</v>
      </c>
    </row>
    <row r="102" spans="1:8" x14ac:dyDescent="0.25">
      <c r="A102" s="21">
        <f t="shared" si="4"/>
        <v>90</v>
      </c>
      <c r="B102" s="2"/>
      <c r="C102" s="4" t="s">
        <v>82</v>
      </c>
      <c r="D102" s="73" t="s">
        <v>12</v>
      </c>
      <c r="E102" s="90">
        <v>5</v>
      </c>
      <c r="F102" s="22">
        <v>1468.86</v>
      </c>
      <c r="G102" s="6">
        <f t="shared" si="10"/>
        <v>7344.2999999999993</v>
      </c>
      <c r="H102" s="7">
        <f t="shared" si="9"/>
        <v>8813.159999999998</v>
      </c>
    </row>
    <row r="103" spans="1:8" x14ac:dyDescent="0.25">
      <c r="A103" s="21">
        <f t="shared" si="4"/>
        <v>91</v>
      </c>
      <c r="B103" s="2"/>
      <c r="C103" s="4" t="s">
        <v>83</v>
      </c>
      <c r="D103" s="73" t="s">
        <v>12</v>
      </c>
      <c r="E103" s="90">
        <v>1</v>
      </c>
      <c r="F103" s="22">
        <v>2512.94</v>
      </c>
      <c r="G103" s="6">
        <f t="shared" si="10"/>
        <v>2512.94</v>
      </c>
      <c r="H103" s="7">
        <f t="shared" si="9"/>
        <v>3015.5279999999998</v>
      </c>
    </row>
    <row r="104" spans="1:8" ht="24" x14ac:dyDescent="0.25">
      <c r="A104" s="21">
        <f t="shared" ref="A104:A167" si="11">A103+1</f>
        <v>92</v>
      </c>
      <c r="B104" s="2"/>
      <c r="C104" s="4" t="s">
        <v>84</v>
      </c>
      <c r="D104" s="73" t="s">
        <v>17</v>
      </c>
      <c r="E104" s="90">
        <v>6</v>
      </c>
      <c r="F104" s="22">
        <v>947.86</v>
      </c>
      <c r="G104" s="6">
        <f t="shared" si="10"/>
        <v>5687.16</v>
      </c>
      <c r="H104" s="7">
        <f t="shared" si="9"/>
        <v>6824.5919999999996</v>
      </c>
    </row>
    <row r="105" spans="1:8" x14ac:dyDescent="0.25">
      <c r="A105" s="21">
        <f t="shared" si="11"/>
        <v>93</v>
      </c>
      <c r="B105" s="2"/>
      <c r="C105" s="4" t="s">
        <v>85</v>
      </c>
      <c r="D105" s="73" t="s">
        <v>77</v>
      </c>
      <c r="E105" s="90">
        <v>220</v>
      </c>
      <c r="F105" s="22">
        <v>66.27</v>
      </c>
      <c r="G105" s="6">
        <f t="shared" si="10"/>
        <v>14579.4</v>
      </c>
      <c r="H105" s="7">
        <f t="shared" si="9"/>
        <v>17495.28</v>
      </c>
    </row>
    <row r="106" spans="1:8" ht="24" x14ac:dyDescent="0.25">
      <c r="A106" s="21">
        <f t="shared" si="11"/>
        <v>94</v>
      </c>
      <c r="B106" s="2"/>
      <c r="C106" s="4" t="s">
        <v>78</v>
      </c>
      <c r="D106" s="73" t="s">
        <v>16</v>
      </c>
      <c r="E106" s="90">
        <v>3</v>
      </c>
      <c r="F106" s="22">
        <v>321.57</v>
      </c>
      <c r="G106" s="6">
        <f t="shared" si="10"/>
        <v>964.71</v>
      </c>
      <c r="H106" s="7">
        <f t="shared" si="9"/>
        <v>1157.652</v>
      </c>
    </row>
    <row r="107" spans="1:8" x14ac:dyDescent="0.25">
      <c r="A107" s="21">
        <f t="shared" si="11"/>
        <v>95</v>
      </c>
      <c r="B107" s="2"/>
      <c r="C107" s="4" t="s">
        <v>86</v>
      </c>
      <c r="D107" s="73" t="s">
        <v>13</v>
      </c>
      <c r="E107" s="90">
        <f>225*1.1</f>
        <v>247.50000000000003</v>
      </c>
      <c r="F107" s="22">
        <v>129.26</v>
      </c>
      <c r="G107" s="6">
        <f t="shared" si="10"/>
        <v>31991.850000000002</v>
      </c>
      <c r="H107" s="7">
        <f t="shared" si="9"/>
        <v>38390.22</v>
      </c>
    </row>
    <row r="108" spans="1:8" x14ac:dyDescent="0.25">
      <c r="A108" s="21">
        <f t="shared" si="11"/>
        <v>96</v>
      </c>
      <c r="B108" s="2"/>
      <c r="C108" s="4" t="s">
        <v>87</v>
      </c>
      <c r="D108" s="73" t="s">
        <v>13</v>
      </c>
      <c r="E108" s="90">
        <f>22*1.1</f>
        <v>24.200000000000003</v>
      </c>
      <c r="F108" s="22">
        <v>74.91</v>
      </c>
      <c r="G108" s="6">
        <f t="shared" si="10"/>
        <v>1812.8220000000001</v>
      </c>
      <c r="H108" s="7">
        <f t="shared" si="9"/>
        <v>2175.3863999999999</v>
      </c>
    </row>
    <row r="109" spans="1:8" x14ac:dyDescent="0.25">
      <c r="A109" s="21"/>
      <c r="B109" s="8" t="s">
        <v>5</v>
      </c>
      <c r="C109" s="3"/>
      <c r="D109" s="80"/>
      <c r="E109" s="80"/>
      <c r="F109" s="3"/>
      <c r="G109" s="3"/>
      <c r="H109" s="11"/>
    </row>
    <row r="110" spans="1:8" x14ac:dyDescent="0.25">
      <c r="A110" s="21">
        <v>97</v>
      </c>
      <c r="B110" s="2"/>
      <c r="C110" s="4" t="s">
        <v>89</v>
      </c>
      <c r="D110" s="73" t="s">
        <v>12</v>
      </c>
      <c r="E110" s="90">
        <v>1</v>
      </c>
      <c r="F110" s="22">
        <v>239603.09</v>
      </c>
      <c r="G110" s="6">
        <f>E110*F110</f>
        <v>239603.09</v>
      </c>
      <c r="H110" s="7">
        <f t="shared" ref="H110:H125" si="12">G110*1.2</f>
        <v>287523.70799999998</v>
      </c>
    </row>
    <row r="111" spans="1:8" x14ac:dyDescent="0.25">
      <c r="A111" s="21">
        <f t="shared" si="11"/>
        <v>98</v>
      </c>
      <c r="B111" s="2"/>
      <c r="C111" s="4" t="s">
        <v>90</v>
      </c>
      <c r="D111" s="73" t="s">
        <v>12</v>
      </c>
      <c r="E111" s="90">
        <v>1</v>
      </c>
      <c r="F111" s="22">
        <v>239092.45</v>
      </c>
      <c r="G111" s="6">
        <f t="shared" ref="G111:G125" si="13">E111*F111</f>
        <v>239092.45</v>
      </c>
      <c r="H111" s="7">
        <f t="shared" si="12"/>
        <v>286910.94</v>
      </c>
    </row>
    <row r="112" spans="1:8" x14ac:dyDescent="0.25">
      <c r="A112" s="21">
        <f t="shared" si="11"/>
        <v>99</v>
      </c>
      <c r="B112" s="2"/>
      <c r="C112" s="4" t="s">
        <v>91</v>
      </c>
      <c r="D112" s="73" t="s">
        <v>17</v>
      </c>
      <c r="E112" s="90">
        <v>2</v>
      </c>
      <c r="F112" s="22">
        <v>11619.52</v>
      </c>
      <c r="G112" s="6">
        <f t="shared" si="13"/>
        <v>23239.040000000001</v>
      </c>
      <c r="H112" s="7">
        <f t="shared" si="12"/>
        <v>27886.848000000002</v>
      </c>
    </row>
    <row r="113" spans="1:8" x14ac:dyDescent="0.25">
      <c r="A113" s="21">
        <f t="shared" si="11"/>
        <v>100</v>
      </c>
      <c r="B113" s="2"/>
      <c r="C113" s="4" t="s">
        <v>92</v>
      </c>
      <c r="D113" s="73" t="s">
        <v>12</v>
      </c>
      <c r="E113" s="90">
        <v>2</v>
      </c>
      <c r="F113" s="22">
        <v>8786.4500000000007</v>
      </c>
      <c r="G113" s="6">
        <f t="shared" si="13"/>
        <v>17572.900000000001</v>
      </c>
      <c r="H113" s="7">
        <f t="shared" si="12"/>
        <v>21087.48</v>
      </c>
    </row>
    <row r="114" spans="1:8" x14ac:dyDescent="0.25">
      <c r="A114" s="21">
        <f t="shared" si="11"/>
        <v>101</v>
      </c>
      <c r="B114" s="2"/>
      <c r="C114" s="4" t="s">
        <v>93</v>
      </c>
      <c r="D114" s="73" t="s">
        <v>12</v>
      </c>
      <c r="E114" s="90">
        <v>2</v>
      </c>
      <c r="F114" s="22">
        <v>8322.4500000000007</v>
      </c>
      <c r="G114" s="6">
        <f t="shared" si="13"/>
        <v>16644.900000000001</v>
      </c>
      <c r="H114" s="7">
        <f t="shared" si="12"/>
        <v>19973.88</v>
      </c>
    </row>
    <row r="115" spans="1:8" x14ac:dyDescent="0.25">
      <c r="A115" s="21">
        <f t="shared" si="11"/>
        <v>102</v>
      </c>
      <c r="B115" s="2"/>
      <c r="C115" s="4" t="s">
        <v>94</v>
      </c>
      <c r="D115" s="73" t="s">
        <v>12</v>
      </c>
      <c r="E115" s="90">
        <v>1</v>
      </c>
      <c r="F115" s="22">
        <v>94802.28</v>
      </c>
      <c r="G115" s="6">
        <f t="shared" si="13"/>
        <v>94802.28</v>
      </c>
      <c r="H115" s="7">
        <f t="shared" si="12"/>
        <v>113762.73599999999</v>
      </c>
    </row>
    <row r="116" spans="1:8" x14ac:dyDescent="0.25">
      <c r="A116" s="21">
        <f t="shared" si="11"/>
        <v>103</v>
      </c>
      <c r="B116" s="2"/>
      <c r="C116" s="4" t="s">
        <v>95</v>
      </c>
      <c r="D116" s="73" t="s">
        <v>12</v>
      </c>
      <c r="E116" s="90">
        <v>1</v>
      </c>
      <c r="F116" s="22">
        <v>92229.440000000002</v>
      </c>
      <c r="G116" s="6">
        <f t="shared" si="13"/>
        <v>92229.440000000002</v>
      </c>
      <c r="H116" s="7">
        <f t="shared" si="12"/>
        <v>110675.32799999999</v>
      </c>
    </row>
    <row r="117" spans="1:8" x14ac:dyDescent="0.25">
      <c r="A117" s="21">
        <f t="shared" si="11"/>
        <v>104</v>
      </c>
      <c r="B117" s="2"/>
      <c r="C117" s="4" t="s">
        <v>32</v>
      </c>
      <c r="D117" s="73" t="s">
        <v>13</v>
      </c>
      <c r="E117" s="90">
        <v>334.7</v>
      </c>
      <c r="F117" s="22">
        <v>885.2</v>
      </c>
      <c r="G117" s="6">
        <f t="shared" si="13"/>
        <v>296276.44</v>
      </c>
      <c r="H117" s="7">
        <f t="shared" si="12"/>
        <v>355531.728</v>
      </c>
    </row>
    <row r="118" spans="1:8" ht="24" x14ac:dyDescent="0.25">
      <c r="A118" s="21">
        <f t="shared" si="11"/>
        <v>105</v>
      </c>
      <c r="B118" s="2"/>
      <c r="C118" s="4" t="s">
        <v>39</v>
      </c>
      <c r="D118" s="73" t="s">
        <v>13</v>
      </c>
      <c r="E118" s="90">
        <v>2.2200000000000002</v>
      </c>
      <c r="F118" s="22">
        <v>886.64</v>
      </c>
      <c r="G118" s="6">
        <f t="shared" si="13"/>
        <v>1968.3408000000002</v>
      </c>
      <c r="H118" s="7">
        <f t="shared" si="12"/>
        <v>2362.0089600000001</v>
      </c>
    </row>
    <row r="119" spans="1:8" ht="24" x14ac:dyDescent="0.25">
      <c r="A119" s="21">
        <f t="shared" si="11"/>
        <v>106</v>
      </c>
      <c r="B119" s="2"/>
      <c r="C119" s="4" t="s">
        <v>96</v>
      </c>
      <c r="D119" s="73" t="s">
        <v>12</v>
      </c>
      <c r="E119" s="90">
        <v>4</v>
      </c>
      <c r="F119" s="22">
        <v>25065.22</v>
      </c>
      <c r="G119" s="6">
        <f t="shared" si="13"/>
        <v>100260.88</v>
      </c>
      <c r="H119" s="7">
        <f t="shared" si="12"/>
        <v>120313.056</v>
      </c>
    </row>
    <row r="120" spans="1:8" ht="24" x14ac:dyDescent="0.25">
      <c r="A120" s="21">
        <f t="shared" si="11"/>
        <v>107</v>
      </c>
      <c r="B120" s="2"/>
      <c r="C120" s="4" t="s">
        <v>97</v>
      </c>
      <c r="D120" s="73" t="s">
        <v>12</v>
      </c>
      <c r="E120" s="90">
        <v>4</v>
      </c>
      <c r="F120" s="22">
        <v>28334.76</v>
      </c>
      <c r="G120" s="6">
        <f t="shared" si="13"/>
        <v>113339.04</v>
      </c>
      <c r="H120" s="7">
        <f t="shared" si="12"/>
        <v>136006.848</v>
      </c>
    </row>
    <row r="121" spans="1:8" ht="24" x14ac:dyDescent="0.25">
      <c r="A121" s="21">
        <f t="shared" si="11"/>
        <v>108</v>
      </c>
      <c r="B121" s="2"/>
      <c r="C121" s="4" t="s">
        <v>98</v>
      </c>
      <c r="D121" s="73" t="s">
        <v>12</v>
      </c>
      <c r="E121" s="90">
        <v>2</v>
      </c>
      <c r="F121" s="22">
        <v>28334.76</v>
      </c>
      <c r="G121" s="6">
        <f t="shared" si="13"/>
        <v>56669.52</v>
      </c>
      <c r="H121" s="7">
        <f t="shared" si="12"/>
        <v>68003.423999999999</v>
      </c>
    </row>
    <row r="122" spans="1:8" ht="24" x14ac:dyDescent="0.25">
      <c r="A122" s="21">
        <f t="shared" si="11"/>
        <v>109</v>
      </c>
      <c r="B122" s="2"/>
      <c r="C122" s="4" t="s">
        <v>99</v>
      </c>
      <c r="D122" s="73" t="s">
        <v>12</v>
      </c>
      <c r="E122" s="90">
        <v>6</v>
      </c>
      <c r="F122" s="22">
        <v>31585.5</v>
      </c>
      <c r="G122" s="6">
        <f t="shared" si="13"/>
        <v>189513</v>
      </c>
      <c r="H122" s="7">
        <f t="shared" si="12"/>
        <v>227415.6</v>
      </c>
    </row>
    <row r="123" spans="1:8" x14ac:dyDescent="0.25">
      <c r="A123" s="21">
        <f t="shared" si="11"/>
        <v>110</v>
      </c>
      <c r="B123" s="2"/>
      <c r="C123" s="4" t="s">
        <v>100</v>
      </c>
      <c r="D123" s="73" t="s">
        <v>12</v>
      </c>
      <c r="E123" s="90">
        <v>2</v>
      </c>
      <c r="F123" s="22">
        <v>3652.71</v>
      </c>
      <c r="G123" s="6">
        <f t="shared" si="13"/>
        <v>7305.42</v>
      </c>
      <c r="H123" s="7">
        <f t="shared" si="12"/>
        <v>8766.503999999999</v>
      </c>
    </row>
    <row r="124" spans="1:8" x14ac:dyDescent="0.25">
      <c r="A124" s="21">
        <f t="shared" si="11"/>
        <v>111</v>
      </c>
      <c r="B124" s="2"/>
      <c r="C124" s="4" t="s">
        <v>47</v>
      </c>
      <c r="D124" s="73" t="s">
        <v>21</v>
      </c>
      <c r="E124" s="97">
        <v>0.59</v>
      </c>
      <c r="F124" s="22">
        <v>323642.15999999997</v>
      </c>
      <c r="G124" s="6">
        <f t="shared" si="13"/>
        <v>190948.87439999997</v>
      </c>
      <c r="H124" s="7">
        <f t="shared" si="12"/>
        <v>229138.64927999995</v>
      </c>
    </row>
    <row r="125" spans="1:8" x14ac:dyDescent="0.25">
      <c r="A125" s="21">
        <f t="shared" si="11"/>
        <v>112</v>
      </c>
      <c r="B125" s="2"/>
      <c r="C125" s="4" t="s">
        <v>48</v>
      </c>
      <c r="D125" s="73" t="s">
        <v>13</v>
      </c>
      <c r="E125" s="90" t="s">
        <v>88</v>
      </c>
      <c r="F125" s="22">
        <v>204.14</v>
      </c>
      <c r="G125" s="6">
        <f t="shared" si="13"/>
        <v>100947.23</v>
      </c>
      <c r="H125" s="7">
        <f t="shared" si="12"/>
        <v>121136.67599999999</v>
      </c>
    </row>
    <row r="126" spans="1:8" outlineLevel="1" x14ac:dyDescent="0.25">
      <c r="A126" s="21"/>
      <c r="B126" s="25" t="s">
        <v>1</v>
      </c>
      <c r="C126" s="29"/>
      <c r="D126" s="81"/>
      <c r="E126" s="81"/>
      <c r="F126" s="29"/>
      <c r="G126" s="29"/>
      <c r="H126" s="30"/>
    </row>
    <row r="127" spans="1:8" outlineLevel="1" x14ac:dyDescent="0.25">
      <c r="A127" s="21"/>
      <c r="B127" s="25" t="s">
        <v>0</v>
      </c>
      <c r="C127" s="29"/>
      <c r="D127" s="81"/>
      <c r="E127" s="81"/>
      <c r="F127" s="29"/>
      <c r="G127" s="29"/>
      <c r="H127" s="30"/>
    </row>
    <row r="128" spans="1:8" ht="36.75" customHeight="1" x14ac:dyDescent="0.25">
      <c r="A128" s="21"/>
      <c r="B128" s="4" t="s">
        <v>103</v>
      </c>
      <c r="C128" s="5" t="s">
        <v>19</v>
      </c>
      <c r="D128" s="82"/>
      <c r="E128" s="82"/>
      <c r="F128" s="23"/>
      <c r="G128" s="23"/>
      <c r="H128" s="24"/>
    </row>
    <row r="129" spans="1:8" x14ac:dyDescent="0.25">
      <c r="A129" s="21">
        <v>113</v>
      </c>
      <c r="B129" s="2"/>
      <c r="C129" s="4" t="s">
        <v>105</v>
      </c>
      <c r="D129" s="73" t="s">
        <v>17</v>
      </c>
      <c r="E129" s="90">
        <v>18</v>
      </c>
      <c r="F129" s="22">
        <v>178827.93</v>
      </c>
      <c r="G129" s="6">
        <f>E129*F129</f>
        <v>3218902.7399999998</v>
      </c>
      <c r="H129" s="7">
        <f t="shared" ref="H129:H168" si="14">G129*1.2</f>
        <v>3862683.2879999997</v>
      </c>
    </row>
    <row r="130" spans="1:8" x14ac:dyDescent="0.25">
      <c r="A130" s="21">
        <f t="shared" si="11"/>
        <v>114</v>
      </c>
      <c r="B130" s="2"/>
      <c r="C130" s="4" t="s">
        <v>106</v>
      </c>
      <c r="D130" s="73" t="s">
        <v>17</v>
      </c>
      <c r="E130" s="90">
        <v>1</v>
      </c>
      <c r="F130" s="22">
        <v>1082218.01</v>
      </c>
      <c r="G130" s="6">
        <f t="shared" ref="G130:G168" si="15">E130*F130</f>
        <v>1082218.01</v>
      </c>
      <c r="H130" s="7">
        <f t="shared" si="14"/>
        <v>1298661.612</v>
      </c>
    </row>
    <row r="131" spans="1:8" x14ac:dyDescent="0.25">
      <c r="A131" s="21">
        <f t="shared" si="11"/>
        <v>115</v>
      </c>
      <c r="B131" s="2"/>
      <c r="C131" s="4" t="s">
        <v>107</v>
      </c>
      <c r="D131" s="73" t="s">
        <v>17</v>
      </c>
      <c r="E131" s="90">
        <v>15</v>
      </c>
      <c r="F131" s="22">
        <v>123981.75999999999</v>
      </c>
      <c r="G131" s="6">
        <f t="shared" si="15"/>
        <v>1859726.4</v>
      </c>
      <c r="H131" s="7">
        <f t="shared" si="14"/>
        <v>2231671.6799999997</v>
      </c>
    </row>
    <row r="132" spans="1:8" x14ac:dyDescent="0.25">
      <c r="A132" s="21">
        <f t="shared" si="11"/>
        <v>116</v>
      </c>
      <c r="B132" s="2"/>
      <c r="C132" s="4" t="s">
        <v>108</v>
      </c>
      <c r="D132" s="73" t="s">
        <v>17</v>
      </c>
      <c r="E132" s="90">
        <v>1</v>
      </c>
      <c r="F132" s="22">
        <v>1235439.47</v>
      </c>
      <c r="G132" s="6">
        <f t="shared" si="15"/>
        <v>1235439.47</v>
      </c>
      <c r="H132" s="7">
        <f t="shared" si="14"/>
        <v>1482527.3639999998</v>
      </c>
    </row>
    <row r="133" spans="1:8" x14ac:dyDescent="0.25">
      <c r="A133" s="21">
        <f t="shared" si="11"/>
        <v>117</v>
      </c>
      <c r="B133" s="2"/>
      <c r="C133" s="4" t="s">
        <v>109</v>
      </c>
      <c r="D133" s="73" t="s">
        <v>12</v>
      </c>
      <c r="E133" s="90">
        <v>20</v>
      </c>
      <c r="F133" s="22">
        <v>7846.92</v>
      </c>
      <c r="G133" s="6">
        <f t="shared" si="15"/>
        <v>156938.4</v>
      </c>
      <c r="H133" s="7">
        <f t="shared" si="14"/>
        <v>188326.08</v>
      </c>
    </row>
    <row r="134" spans="1:8" ht="24" x14ac:dyDescent="0.25">
      <c r="A134" s="21">
        <f t="shared" si="11"/>
        <v>118</v>
      </c>
      <c r="B134" s="2"/>
      <c r="C134" s="4" t="s">
        <v>110</v>
      </c>
      <c r="D134" s="73" t="s">
        <v>17</v>
      </c>
      <c r="E134" s="90">
        <v>99</v>
      </c>
      <c r="F134" s="22">
        <v>1398.83</v>
      </c>
      <c r="G134" s="6">
        <f t="shared" si="15"/>
        <v>138484.16999999998</v>
      </c>
      <c r="H134" s="7">
        <f t="shared" si="14"/>
        <v>166181.00399999999</v>
      </c>
    </row>
    <row r="135" spans="1:8" x14ac:dyDescent="0.25">
      <c r="A135" s="21">
        <f t="shared" si="11"/>
        <v>119</v>
      </c>
      <c r="B135" s="2"/>
      <c r="C135" s="4" t="s">
        <v>81</v>
      </c>
      <c r="D135" s="73" t="s">
        <v>12</v>
      </c>
      <c r="E135" s="90">
        <v>33</v>
      </c>
      <c r="F135" s="22">
        <v>122.12</v>
      </c>
      <c r="G135" s="6">
        <f t="shared" si="15"/>
        <v>4029.96</v>
      </c>
      <c r="H135" s="7">
        <f t="shared" si="14"/>
        <v>4835.9520000000002</v>
      </c>
    </row>
    <row r="136" spans="1:8" x14ac:dyDescent="0.25">
      <c r="A136" s="21">
        <f t="shared" si="11"/>
        <v>120</v>
      </c>
      <c r="B136" s="2"/>
      <c r="C136" s="4" t="s">
        <v>80</v>
      </c>
      <c r="D136" s="73" t="s">
        <v>12</v>
      </c>
      <c r="E136" s="90">
        <v>134</v>
      </c>
      <c r="F136" s="22">
        <v>192</v>
      </c>
      <c r="G136" s="6">
        <f t="shared" si="15"/>
        <v>25728</v>
      </c>
      <c r="H136" s="7">
        <f t="shared" si="14"/>
        <v>30873.599999999999</v>
      </c>
    </row>
    <row r="137" spans="1:8" x14ac:dyDescent="0.25">
      <c r="A137" s="21">
        <f t="shared" si="11"/>
        <v>121</v>
      </c>
      <c r="B137" s="2"/>
      <c r="C137" s="4" t="s">
        <v>111</v>
      </c>
      <c r="D137" s="73" t="s">
        <v>12</v>
      </c>
      <c r="E137" s="90">
        <v>1</v>
      </c>
      <c r="F137" s="22">
        <v>256.74</v>
      </c>
      <c r="G137" s="6">
        <f t="shared" si="15"/>
        <v>256.74</v>
      </c>
      <c r="H137" s="7">
        <f t="shared" si="14"/>
        <v>308.08800000000002</v>
      </c>
    </row>
    <row r="138" spans="1:8" x14ac:dyDescent="0.25">
      <c r="A138" s="21">
        <f t="shared" si="11"/>
        <v>122</v>
      </c>
      <c r="B138" s="2"/>
      <c r="C138" s="4" t="s">
        <v>112</v>
      </c>
      <c r="D138" s="73" t="s">
        <v>12</v>
      </c>
      <c r="E138" s="90">
        <v>1</v>
      </c>
      <c r="F138" s="22">
        <v>676.86</v>
      </c>
      <c r="G138" s="6">
        <f t="shared" si="15"/>
        <v>676.86</v>
      </c>
      <c r="H138" s="7">
        <f t="shared" si="14"/>
        <v>812.23199999999997</v>
      </c>
    </row>
    <row r="139" spans="1:8" x14ac:dyDescent="0.25">
      <c r="A139" s="21">
        <f t="shared" si="11"/>
        <v>123</v>
      </c>
      <c r="B139" s="2"/>
      <c r="C139" s="4" t="s">
        <v>113</v>
      </c>
      <c r="D139" s="73" t="s">
        <v>12</v>
      </c>
      <c r="E139" s="90">
        <v>3</v>
      </c>
      <c r="F139" s="22">
        <v>988.06</v>
      </c>
      <c r="G139" s="6">
        <f t="shared" si="15"/>
        <v>2964.18</v>
      </c>
      <c r="H139" s="7">
        <f t="shared" si="14"/>
        <v>3557.0159999999996</v>
      </c>
    </row>
    <row r="140" spans="1:8" x14ac:dyDescent="0.25">
      <c r="A140" s="21">
        <f t="shared" si="11"/>
        <v>124</v>
      </c>
      <c r="B140" s="2"/>
      <c r="C140" s="4" t="s">
        <v>82</v>
      </c>
      <c r="D140" s="73" t="s">
        <v>12</v>
      </c>
      <c r="E140" s="90">
        <v>6</v>
      </c>
      <c r="F140" s="22">
        <v>1469.12</v>
      </c>
      <c r="G140" s="6">
        <f t="shared" si="15"/>
        <v>8814.7199999999993</v>
      </c>
      <c r="H140" s="7">
        <f t="shared" si="14"/>
        <v>10577.663999999999</v>
      </c>
    </row>
    <row r="141" spans="1:8" ht="36" x14ac:dyDescent="0.25">
      <c r="A141" s="21">
        <f t="shared" si="11"/>
        <v>125</v>
      </c>
      <c r="B141" s="2"/>
      <c r="C141" s="4" t="s">
        <v>114</v>
      </c>
      <c r="D141" s="73" t="s">
        <v>12</v>
      </c>
      <c r="E141" s="90">
        <v>6</v>
      </c>
      <c r="F141" s="22">
        <v>8303.85</v>
      </c>
      <c r="G141" s="6">
        <f t="shared" si="15"/>
        <v>49823.100000000006</v>
      </c>
      <c r="H141" s="7">
        <f t="shared" si="14"/>
        <v>59787.72</v>
      </c>
    </row>
    <row r="142" spans="1:8" ht="36" x14ac:dyDescent="0.25">
      <c r="A142" s="21">
        <f t="shared" si="11"/>
        <v>126</v>
      </c>
      <c r="B142" s="2"/>
      <c r="C142" s="4" t="s">
        <v>115</v>
      </c>
      <c r="D142" s="73" t="s">
        <v>12</v>
      </c>
      <c r="E142" s="90">
        <v>3</v>
      </c>
      <c r="F142" s="22">
        <v>6408.13</v>
      </c>
      <c r="G142" s="6">
        <f t="shared" si="15"/>
        <v>19224.39</v>
      </c>
      <c r="H142" s="7">
        <f t="shared" si="14"/>
        <v>23069.268</v>
      </c>
    </row>
    <row r="143" spans="1:8" ht="36" x14ac:dyDescent="0.25">
      <c r="A143" s="21">
        <f t="shared" si="11"/>
        <v>127</v>
      </c>
      <c r="B143" s="2"/>
      <c r="C143" s="4" t="s">
        <v>116</v>
      </c>
      <c r="D143" s="73" t="s">
        <v>12</v>
      </c>
      <c r="E143" s="90">
        <v>1</v>
      </c>
      <c r="F143" s="22">
        <v>5337.08</v>
      </c>
      <c r="G143" s="6">
        <f t="shared" si="15"/>
        <v>5337.08</v>
      </c>
      <c r="H143" s="7">
        <f t="shared" si="14"/>
        <v>6404.4960000000001</v>
      </c>
    </row>
    <row r="144" spans="1:8" ht="36" x14ac:dyDescent="0.25">
      <c r="A144" s="21">
        <f t="shared" si="11"/>
        <v>128</v>
      </c>
      <c r="B144" s="2"/>
      <c r="C144" s="4" t="s">
        <v>117</v>
      </c>
      <c r="D144" s="73" t="s">
        <v>12</v>
      </c>
      <c r="E144" s="90">
        <v>1</v>
      </c>
      <c r="F144" s="22">
        <v>3827.76</v>
      </c>
      <c r="G144" s="6">
        <f t="shared" si="15"/>
        <v>3827.76</v>
      </c>
      <c r="H144" s="7">
        <f t="shared" si="14"/>
        <v>4593.3119999999999</v>
      </c>
    </row>
    <row r="145" spans="1:8" ht="36" x14ac:dyDescent="0.25">
      <c r="A145" s="21">
        <f t="shared" si="11"/>
        <v>129</v>
      </c>
      <c r="B145" s="2"/>
      <c r="C145" s="4" t="s">
        <v>118</v>
      </c>
      <c r="D145" s="73" t="s">
        <v>12</v>
      </c>
      <c r="E145" s="90">
        <v>33</v>
      </c>
      <c r="F145" s="22">
        <v>3565.36</v>
      </c>
      <c r="G145" s="6">
        <f t="shared" si="15"/>
        <v>117656.88</v>
      </c>
      <c r="H145" s="7">
        <f t="shared" si="14"/>
        <v>141188.25599999999</v>
      </c>
    </row>
    <row r="146" spans="1:8" x14ac:dyDescent="0.25">
      <c r="A146" s="21">
        <f t="shared" si="11"/>
        <v>130</v>
      </c>
      <c r="B146" s="2"/>
      <c r="C146" s="4" t="s">
        <v>83</v>
      </c>
      <c r="D146" s="73" t="s">
        <v>12</v>
      </c>
      <c r="E146" s="90">
        <v>33</v>
      </c>
      <c r="F146" s="22">
        <v>2513.88</v>
      </c>
      <c r="G146" s="6">
        <f t="shared" si="15"/>
        <v>82958.040000000008</v>
      </c>
      <c r="H146" s="7">
        <f t="shared" si="14"/>
        <v>99549.648000000001</v>
      </c>
    </row>
    <row r="147" spans="1:8" ht="24" x14ac:dyDescent="0.25">
      <c r="A147" s="21">
        <f t="shared" si="11"/>
        <v>131</v>
      </c>
      <c r="B147" s="2"/>
      <c r="C147" s="4" t="s">
        <v>119</v>
      </c>
      <c r="D147" s="73" t="s">
        <v>12</v>
      </c>
      <c r="E147" s="90">
        <v>37</v>
      </c>
      <c r="F147" s="22">
        <v>935.07</v>
      </c>
      <c r="G147" s="6">
        <f t="shared" si="15"/>
        <v>34597.590000000004</v>
      </c>
      <c r="H147" s="7">
        <f t="shared" si="14"/>
        <v>41517.108</v>
      </c>
    </row>
    <row r="148" spans="1:8" x14ac:dyDescent="0.25">
      <c r="A148" s="21">
        <f t="shared" si="11"/>
        <v>132</v>
      </c>
      <c r="B148" s="2"/>
      <c r="C148" s="4" t="s">
        <v>120</v>
      </c>
      <c r="D148" s="73" t="s">
        <v>12</v>
      </c>
      <c r="E148" s="90">
        <v>66</v>
      </c>
      <c r="F148" s="22">
        <v>159.13999999999999</v>
      </c>
      <c r="G148" s="6">
        <f t="shared" si="15"/>
        <v>10503.24</v>
      </c>
      <c r="H148" s="7">
        <f t="shared" si="14"/>
        <v>12603.887999999999</v>
      </c>
    </row>
    <row r="149" spans="1:8" ht="24" x14ac:dyDescent="0.25">
      <c r="A149" s="21">
        <f t="shared" si="11"/>
        <v>133</v>
      </c>
      <c r="B149" s="2"/>
      <c r="C149" s="4" t="s">
        <v>121</v>
      </c>
      <c r="D149" s="73" t="s">
        <v>16</v>
      </c>
      <c r="E149" s="90">
        <v>59</v>
      </c>
      <c r="F149" s="22">
        <v>801.6</v>
      </c>
      <c r="G149" s="6">
        <f t="shared" si="15"/>
        <v>47294.400000000001</v>
      </c>
      <c r="H149" s="7">
        <f t="shared" si="14"/>
        <v>56753.279999999999</v>
      </c>
    </row>
    <row r="150" spans="1:8" ht="24" x14ac:dyDescent="0.25">
      <c r="A150" s="21">
        <f t="shared" si="11"/>
        <v>134</v>
      </c>
      <c r="B150" s="2"/>
      <c r="C150" s="4" t="s">
        <v>122</v>
      </c>
      <c r="D150" s="73" t="s">
        <v>16</v>
      </c>
      <c r="E150" s="90">
        <v>51</v>
      </c>
      <c r="F150" s="22">
        <v>617.37</v>
      </c>
      <c r="G150" s="6">
        <f t="shared" si="15"/>
        <v>31485.87</v>
      </c>
      <c r="H150" s="7">
        <f t="shared" si="14"/>
        <v>37783.043999999994</v>
      </c>
    </row>
    <row r="151" spans="1:8" ht="24" x14ac:dyDescent="0.25">
      <c r="A151" s="21">
        <f t="shared" si="11"/>
        <v>135</v>
      </c>
      <c r="B151" s="2"/>
      <c r="C151" s="4" t="s">
        <v>123</v>
      </c>
      <c r="D151" s="73" t="s">
        <v>16</v>
      </c>
      <c r="E151" s="90">
        <v>16</v>
      </c>
      <c r="F151" s="22">
        <v>480.42</v>
      </c>
      <c r="G151" s="6">
        <f t="shared" si="15"/>
        <v>7686.72</v>
      </c>
      <c r="H151" s="7">
        <f t="shared" si="14"/>
        <v>9224.0640000000003</v>
      </c>
    </row>
    <row r="152" spans="1:8" ht="24" x14ac:dyDescent="0.25">
      <c r="A152" s="21">
        <f t="shared" si="11"/>
        <v>136</v>
      </c>
      <c r="B152" s="2"/>
      <c r="C152" s="4" t="s">
        <v>124</v>
      </c>
      <c r="D152" s="73" t="s">
        <v>16</v>
      </c>
      <c r="E152" s="90">
        <v>18</v>
      </c>
      <c r="F152" s="22">
        <v>413.2</v>
      </c>
      <c r="G152" s="6">
        <f t="shared" si="15"/>
        <v>7437.5999999999995</v>
      </c>
      <c r="H152" s="7">
        <f t="shared" si="14"/>
        <v>8925.119999999999</v>
      </c>
    </row>
    <row r="153" spans="1:8" ht="24" x14ac:dyDescent="0.25">
      <c r="A153" s="21">
        <f t="shared" si="11"/>
        <v>137</v>
      </c>
      <c r="B153" s="2"/>
      <c r="C153" s="4" t="s">
        <v>125</v>
      </c>
      <c r="D153" s="73" t="s">
        <v>16</v>
      </c>
      <c r="E153" s="90">
        <v>57</v>
      </c>
      <c r="F153" s="22">
        <v>469.67</v>
      </c>
      <c r="G153" s="6">
        <f t="shared" si="15"/>
        <v>26771.190000000002</v>
      </c>
      <c r="H153" s="7">
        <f t="shared" si="14"/>
        <v>32125.428</v>
      </c>
    </row>
    <row r="154" spans="1:8" ht="24" x14ac:dyDescent="0.25">
      <c r="A154" s="21">
        <f t="shared" si="11"/>
        <v>138</v>
      </c>
      <c r="B154" s="2"/>
      <c r="C154" s="4" t="s">
        <v>126</v>
      </c>
      <c r="D154" s="73" t="s">
        <v>16</v>
      </c>
      <c r="E154" s="90">
        <v>108</v>
      </c>
      <c r="F154" s="22">
        <v>386.33</v>
      </c>
      <c r="G154" s="6">
        <f t="shared" si="15"/>
        <v>41723.64</v>
      </c>
      <c r="H154" s="7">
        <f t="shared" si="14"/>
        <v>50068.367999999995</v>
      </c>
    </row>
    <row r="155" spans="1:8" ht="24" x14ac:dyDescent="0.25">
      <c r="A155" s="21">
        <f t="shared" si="11"/>
        <v>139</v>
      </c>
      <c r="B155" s="2"/>
      <c r="C155" s="4" t="s">
        <v>127</v>
      </c>
      <c r="D155" s="73" t="s">
        <v>16</v>
      </c>
      <c r="E155" s="90">
        <v>146</v>
      </c>
      <c r="F155" s="22">
        <v>333.37</v>
      </c>
      <c r="G155" s="6">
        <f t="shared" si="15"/>
        <v>48672.020000000004</v>
      </c>
      <c r="H155" s="7">
        <f t="shared" si="14"/>
        <v>58406.424000000006</v>
      </c>
    </row>
    <row r="156" spans="1:8" ht="24" x14ac:dyDescent="0.25">
      <c r="A156" s="21">
        <f t="shared" si="11"/>
        <v>140</v>
      </c>
      <c r="B156" s="2"/>
      <c r="C156" s="4" t="s">
        <v>128</v>
      </c>
      <c r="D156" s="73" t="s">
        <v>16</v>
      </c>
      <c r="E156" s="90">
        <v>66</v>
      </c>
      <c r="F156" s="22">
        <v>277.83999999999997</v>
      </c>
      <c r="G156" s="6">
        <f t="shared" si="15"/>
        <v>18337.439999999999</v>
      </c>
      <c r="H156" s="7">
        <f t="shared" si="14"/>
        <v>22004.927999999996</v>
      </c>
    </row>
    <row r="157" spans="1:8" ht="24" x14ac:dyDescent="0.25">
      <c r="A157" s="21">
        <f t="shared" si="11"/>
        <v>141</v>
      </c>
      <c r="B157" s="2"/>
      <c r="C157" s="4" t="s">
        <v>129</v>
      </c>
      <c r="D157" s="73" t="s">
        <v>16</v>
      </c>
      <c r="E157" s="90">
        <v>33</v>
      </c>
      <c r="F157" s="22">
        <v>254.85</v>
      </c>
      <c r="G157" s="6">
        <f t="shared" si="15"/>
        <v>8410.0499999999993</v>
      </c>
      <c r="H157" s="7">
        <f t="shared" si="14"/>
        <v>10092.06</v>
      </c>
    </row>
    <row r="158" spans="1:8" ht="36" x14ac:dyDescent="0.25">
      <c r="A158" s="21">
        <f t="shared" si="11"/>
        <v>142</v>
      </c>
      <c r="B158" s="2"/>
      <c r="C158" s="4" t="s">
        <v>101</v>
      </c>
      <c r="D158" s="73" t="s">
        <v>16</v>
      </c>
      <c r="E158" s="90">
        <v>4</v>
      </c>
      <c r="F158" s="22">
        <v>219.79</v>
      </c>
      <c r="G158" s="6">
        <f t="shared" si="15"/>
        <v>879.16</v>
      </c>
      <c r="H158" s="7">
        <f t="shared" si="14"/>
        <v>1054.992</v>
      </c>
    </row>
    <row r="159" spans="1:8" ht="24" x14ac:dyDescent="0.25">
      <c r="A159" s="21">
        <f t="shared" si="11"/>
        <v>143</v>
      </c>
      <c r="B159" s="2"/>
      <c r="C159" s="4" t="s">
        <v>130</v>
      </c>
      <c r="D159" s="73" t="s">
        <v>16</v>
      </c>
      <c r="E159" s="90">
        <f>66*1.1</f>
        <v>72.600000000000009</v>
      </c>
      <c r="F159" s="22">
        <v>280.77</v>
      </c>
      <c r="G159" s="6">
        <f t="shared" si="15"/>
        <v>20383.902000000002</v>
      </c>
      <c r="H159" s="7">
        <f t="shared" si="14"/>
        <v>24460.682400000002</v>
      </c>
    </row>
    <row r="160" spans="1:8" ht="24" x14ac:dyDescent="0.25">
      <c r="A160" s="21">
        <f t="shared" si="11"/>
        <v>144</v>
      </c>
      <c r="B160" s="2"/>
      <c r="C160" s="4" t="s">
        <v>131</v>
      </c>
      <c r="D160" s="73" t="s">
        <v>16</v>
      </c>
      <c r="E160" s="90">
        <f>146*1.1</f>
        <v>160.60000000000002</v>
      </c>
      <c r="F160" s="22">
        <v>330.58</v>
      </c>
      <c r="G160" s="6">
        <f t="shared" si="15"/>
        <v>53091.148000000008</v>
      </c>
      <c r="H160" s="7">
        <f t="shared" si="14"/>
        <v>63709.377600000007</v>
      </c>
    </row>
    <row r="161" spans="1:8" ht="24" x14ac:dyDescent="0.25">
      <c r="A161" s="21">
        <f t="shared" si="11"/>
        <v>145</v>
      </c>
      <c r="B161" s="2"/>
      <c r="C161" s="4" t="s">
        <v>132</v>
      </c>
      <c r="D161" s="73" t="s">
        <v>16</v>
      </c>
      <c r="E161" s="90">
        <f>108*1.1</f>
        <v>118.80000000000001</v>
      </c>
      <c r="F161" s="22">
        <v>367.19</v>
      </c>
      <c r="G161" s="6">
        <f t="shared" si="15"/>
        <v>43622.172000000006</v>
      </c>
      <c r="H161" s="7">
        <f t="shared" si="14"/>
        <v>52346.606400000004</v>
      </c>
    </row>
    <row r="162" spans="1:8" ht="24" x14ac:dyDescent="0.25">
      <c r="A162" s="21">
        <f t="shared" si="11"/>
        <v>146</v>
      </c>
      <c r="B162" s="2"/>
      <c r="C162" s="4" t="s">
        <v>133</v>
      </c>
      <c r="D162" s="73" t="s">
        <v>16</v>
      </c>
      <c r="E162" s="90">
        <f>57*1.1</f>
        <v>62.7</v>
      </c>
      <c r="F162" s="22">
        <v>515.69000000000005</v>
      </c>
      <c r="G162" s="6">
        <f t="shared" si="15"/>
        <v>32333.763000000006</v>
      </c>
      <c r="H162" s="7">
        <f t="shared" si="14"/>
        <v>38800.515600000006</v>
      </c>
    </row>
    <row r="163" spans="1:8" ht="24" x14ac:dyDescent="0.25">
      <c r="A163" s="21">
        <f t="shared" si="11"/>
        <v>147</v>
      </c>
      <c r="B163" s="2"/>
      <c r="C163" s="4" t="s">
        <v>134</v>
      </c>
      <c r="D163" s="73" t="s">
        <v>16</v>
      </c>
      <c r="E163" s="90">
        <f>18*1.1</f>
        <v>19.8</v>
      </c>
      <c r="F163" s="22">
        <v>633.4</v>
      </c>
      <c r="G163" s="6">
        <f t="shared" si="15"/>
        <v>12541.32</v>
      </c>
      <c r="H163" s="7">
        <f t="shared" si="14"/>
        <v>15049.583999999999</v>
      </c>
    </row>
    <row r="164" spans="1:8" ht="24" x14ac:dyDescent="0.25">
      <c r="A164" s="21">
        <f t="shared" si="11"/>
        <v>148</v>
      </c>
      <c r="B164" s="2"/>
      <c r="C164" s="4" t="s">
        <v>135</v>
      </c>
      <c r="D164" s="73" t="s">
        <v>16</v>
      </c>
      <c r="E164" s="90">
        <f>16*1.1</f>
        <v>17.600000000000001</v>
      </c>
      <c r="F164" s="22">
        <v>776.23</v>
      </c>
      <c r="G164" s="6">
        <f t="shared" si="15"/>
        <v>13661.648000000001</v>
      </c>
      <c r="H164" s="7">
        <f t="shared" si="14"/>
        <v>16393.977600000002</v>
      </c>
    </row>
    <row r="165" spans="1:8" ht="24" x14ac:dyDescent="0.25">
      <c r="A165" s="21">
        <f t="shared" si="11"/>
        <v>149</v>
      </c>
      <c r="B165" s="2"/>
      <c r="C165" s="4" t="s">
        <v>136</v>
      </c>
      <c r="D165" s="73"/>
      <c r="E165" s="90">
        <f>51*1.1</f>
        <v>56.1</v>
      </c>
      <c r="F165" s="22">
        <v>1297.3599999999999</v>
      </c>
      <c r="G165" s="6">
        <f t="shared" si="15"/>
        <v>72781.895999999993</v>
      </c>
      <c r="H165" s="7">
        <f t="shared" si="14"/>
        <v>87338.275199999989</v>
      </c>
    </row>
    <row r="166" spans="1:8" x14ac:dyDescent="0.25">
      <c r="A166" s="21">
        <f t="shared" si="11"/>
        <v>150</v>
      </c>
      <c r="B166" s="2"/>
      <c r="C166" s="4" t="s">
        <v>137</v>
      </c>
      <c r="D166" s="73" t="s">
        <v>77</v>
      </c>
      <c r="E166" s="90">
        <v>30</v>
      </c>
      <c r="F166" s="22">
        <v>51.87</v>
      </c>
      <c r="G166" s="6">
        <f t="shared" si="15"/>
        <v>1556.1</v>
      </c>
      <c r="H166" s="7">
        <f t="shared" si="14"/>
        <v>1867.3199999999997</v>
      </c>
    </row>
    <row r="167" spans="1:8" x14ac:dyDescent="0.25">
      <c r="A167" s="21">
        <f t="shared" si="11"/>
        <v>151</v>
      </c>
      <c r="B167" s="2"/>
      <c r="C167" s="4" t="s">
        <v>138</v>
      </c>
      <c r="D167" s="73" t="s">
        <v>77</v>
      </c>
      <c r="E167" s="90">
        <v>377</v>
      </c>
      <c r="F167" s="22">
        <v>66.28</v>
      </c>
      <c r="G167" s="6">
        <f t="shared" si="15"/>
        <v>24987.56</v>
      </c>
      <c r="H167" s="7">
        <f t="shared" si="14"/>
        <v>29985.072</v>
      </c>
    </row>
    <row r="168" spans="1:8" x14ac:dyDescent="0.25">
      <c r="A168" s="21">
        <f t="shared" ref="A168:A231" si="16">A167+1</f>
        <v>152</v>
      </c>
      <c r="B168" s="2"/>
      <c r="C168" s="4" t="s">
        <v>139</v>
      </c>
      <c r="D168" s="73" t="s">
        <v>77</v>
      </c>
      <c r="E168" s="90">
        <v>30</v>
      </c>
      <c r="F168" s="22">
        <v>155.34</v>
      </c>
      <c r="G168" s="6">
        <f t="shared" si="15"/>
        <v>4660.2</v>
      </c>
      <c r="H168" s="7">
        <f t="shared" si="14"/>
        <v>5592.24</v>
      </c>
    </row>
    <row r="169" spans="1:8" ht="24" x14ac:dyDescent="0.25">
      <c r="A169" s="21"/>
      <c r="B169" s="3" t="s">
        <v>102</v>
      </c>
      <c r="C169" s="12"/>
      <c r="D169" s="79"/>
      <c r="E169" s="79"/>
      <c r="F169" s="12"/>
      <c r="G169" s="12"/>
      <c r="H169" s="28"/>
    </row>
    <row r="170" spans="1:8" x14ac:dyDescent="0.25">
      <c r="A170" s="21">
        <v>153</v>
      </c>
      <c r="B170" s="2"/>
      <c r="C170" s="4" t="s">
        <v>142</v>
      </c>
      <c r="D170" s="73" t="s">
        <v>17</v>
      </c>
      <c r="E170" s="90">
        <v>4</v>
      </c>
      <c r="F170" s="22">
        <v>142851.54</v>
      </c>
      <c r="G170" s="6">
        <f>E170*F170</f>
        <v>571406.16</v>
      </c>
      <c r="H170" s="7">
        <f t="shared" ref="H170:H190" si="17">G170*1.2</f>
        <v>685687.39199999999</v>
      </c>
    </row>
    <row r="171" spans="1:8" x14ac:dyDescent="0.25">
      <c r="A171" s="21">
        <f t="shared" si="16"/>
        <v>154</v>
      </c>
      <c r="B171" s="2"/>
      <c r="C171" s="4" t="s">
        <v>143</v>
      </c>
      <c r="D171" s="73" t="s">
        <v>17</v>
      </c>
      <c r="E171" s="90">
        <v>4</v>
      </c>
      <c r="F171" s="22">
        <v>118991.4</v>
      </c>
      <c r="G171" s="6">
        <f t="shared" ref="G171:G190" si="18">E171*F171</f>
        <v>475965.6</v>
      </c>
      <c r="H171" s="7">
        <f t="shared" si="17"/>
        <v>571158.72</v>
      </c>
    </row>
    <row r="172" spans="1:8" x14ac:dyDescent="0.25">
      <c r="A172" s="21">
        <f t="shared" si="16"/>
        <v>155</v>
      </c>
      <c r="B172" s="2"/>
      <c r="C172" s="4" t="s">
        <v>144</v>
      </c>
      <c r="D172" s="73" t="s">
        <v>17</v>
      </c>
      <c r="E172" s="90">
        <v>2</v>
      </c>
      <c r="F172" s="22">
        <v>16932.14</v>
      </c>
      <c r="G172" s="6">
        <f t="shared" si="18"/>
        <v>33864.28</v>
      </c>
      <c r="H172" s="7">
        <f t="shared" si="17"/>
        <v>40637.135999999999</v>
      </c>
    </row>
    <row r="173" spans="1:8" x14ac:dyDescent="0.25">
      <c r="A173" s="21">
        <f t="shared" si="16"/>
        <v>156</v>
      </c>
      <c r="B173" s="2"/>
      <c r="C173" s="4" t="s">
        <v>145</v>
      </c>
      <c r="D173" s="73" t="s">
        <v>12</v>
      </c>
      <c r="E173" s="90">
        <v>4</v>
      </c>
      <c r="F173" s="22">
        <v>6926.78</v>
      </c>
      <c r="G173" s="6">
        <f t="shared" si="18"/>
        <v>27707.119999999999</v>
      </c>
      <c r="H173" s="7">
        <f t="shared" si="17"/>
        <v>33248.543999999994</v>
      </c>
    </row>
    <row r="174" spans="1:8" x14ac:dyDescent="0.25">
      <c r="A174" s="21">
        <f t="shared" si="16"/>
        <v>157</v>
      </c>
      <c r="B174" s="2"/>
      <c r="C174" s="4" t="s">
        <v>146</v>
      </c>
      <c r="D174" s="73" t="s">
        <v>12</v>
      </c>
      <c r="E174" s="90">
        <v>4</v>
      </c>
      <c r="F174" s="22">
        <v>2308.9299999999998</v>
      </c>
      <c r="G174" s="6">
        <f t="shared" si="18"/>
        <v>9235.7199999999993</v>
      </c>
      <c r="H174" s="7">
        <f t="shared" si="17"/>
        <v>11082.864</v>
      </c>
    </row>
    <row r="175" spans="1:8" ht="24" x14ac:dyDescent="0.25">
      <c r="A175" s="21">
        <f t="shared" si="16"/>
        <v>158</v>
      </c>
      <c r="B175" s="2"/>
      <c r="C175" s="4" t="s">
        <v>147</v>
      </c>
      <c r="D175" s="73" t="s">
        <v>16</v>
      </c>
      <c r="E175" s="90">
        <v>131</v>
      </c>
      <c r="F175" s="22">
        <v>375.16</v>
      </c>
      <c r="G175" s="6">
        <f t="shared" si="18"/>
        <v>49145.960000000006</v>
      </c>
      <c r="H175" s="7">
        <f t="shared" si="17"/>
        <v>58975.152000000002</v>
      </c>
    </row>
    <row r="176" spans="1:8" ht="24" x14ac:dyDescent="0.25">
      <c r="A176" s="21">
        <f t="shared" si="16"/>
        <v>159</v>
      </c>
      <c r="B176" s="2"/>
      <c r="C176" s="4" t="s">
        <v>148</v>
      </c>
      <c r="D176" s="73" t="s">
        <v>16</v>
      </c>
      <c r="E176" s="90">
        <v>131</v>
      </c>
      <c r="F176" s="22">
        <v>726.75</v>
      </c>
      <c r="G176" s="6">
        <f t="shared" si="18"/>
        <v>95204.25</v>
      </c>
      <c r="H176" s="7">
        <f t="shared" si="17"/>
        <v>114245.09999999999</v>
      </c>
    </row>
    <row r="177" spans="1:8" x14ac:dyDescent="0.25">
      <c r="A177" s="21">
        <f t="shared" si="16"/>
        <v>160</v>
      </c>
      <c r="B177" s="2"/>
      <c r="C177" s="4" t="s">
        <v>149</v>
      </c>
      <c r="D177" s="73" t="s">
        <v>16</v>
      </c>
      <c r="E177" s="90" t="s">
        <v>140</v>
      </c>
      <c r="F177" s="22">
        <v>250.03</v>
      </c>
      <c r="G177" s="6">
        <f t="shared" si="18"/>
        <v>36029.322999999997</v>
      </c>
      <c r="H177" s="7">
        <f t="shared" si="17"/>
        <v>43235.187599999997</v>
      </c>
    </row>
    <row r="178" spans="1:8" x14ac:dyDescent="0.25">
      <c r="A178" s="21">
        <f t="shared" si="16"/>
        <v>161</v>
      </c>
      <c r="B178" s="2"/>
      <c r="C178" s="4" t="s">
        <v>150</v>
      </c>
      <c r="D178" s="73" t="s">
        <v>16</v>
      </c>
      <c r="E178" s="90" t="s">
        <v>140</v>
      </c>
      <c r="F178" s="22">
        <v>288.42</v>
      </c>
      <c r="G178" s="6">
        <f t="shared" si="18"/>
        <v>41561.322</v>
      </c>
      <c r="H178" s="7">
        <f t="shared" si="17"/>
        <v>49873.5864</v>
      </c>
    </row>
    <row r="179" spans="1:8" x14ac:dyDescent="0.25">
      <c r="A179" s="21">
        <f t="shared" si="16"/>
        <v>162</v>
      </c>
      <c r="B179" s="2"/>
      <c r="C179" s="4" t="s">
        <v>151</v>
      </c>
      <c r="D179" s="73" t="s">
        <v>12</v>
      </c>
      <c r="E179" s="90">
        <v>3</v>
      </c>
      <c r="F179" s="22">
        <v>962.13</v>
      </c>
      <c r="G179" s="6">
        <f t="shared" si="18"/>
        <v>2886.39</v>
      </c>
      <c r="H179" s="7">
        <f t="shared" si="17"/>
        <v>3463.6679999999997</v>
      </c>
    </row>
    <row r="180" spans="1:8" x14ac:dyDescent="0.25">
      <c r="A180" s="21">
        <f t="shared" si="16"/>
        <v>163</v>
      </c>
      <c r="B180" s="2"/>
      <c r="C180" s="4" t="s">
        <v>152</v>
      </c>
      <c r="D180" s="73" t="s">
        <v>12</v>
      </c>
      <c r="E180" s="90">
        <v>4</v>
      </c>
      <c r="F180" s="22">
        <v>1697.99</v>
      </c>
      <c r="G180" s="6">
        <f t="shared" si="18"/>
        <v>6791.96</v>
      </c>
      <c r="H180" s="7">
        <f t="shared" si="17"/>
        <v>8150.3519999999999</v>
      </c>
    </row>
    <row r="181" spans="1:8" ht="24" x14ac:dyDescent="0.25">
      <c r="A181" s="21">
        <f t="shared" si="16"/>
        <v>164</v>
      </c>
      <c r="B181" s="2"/>
      <c r="C181" s="4" t="s">
        <v>153</v>
      </c>
      <c r="D181" s="73" t="s">
        <v>12</v>
      </c>
      <c r="E181" s="90">
        <v>41</v>
      </c>
      <c r="F181" s="22">
        <v>2633.06</v>
      </c>
      <c r="G181" s="6">
        <f t="shared" si="18"/>
        <v>107955.45999999999</v>
      </c>
      <c r="H181" s="7">
        <f t="shared" si="17"/>
        <v>129546.55199999998</v>
      </c>
    </row>
    <row r="182" spans="1:8" ht="24" x14ac:dyDescent="0.25">
      <c r="A182" s="21">
        <f t="shared" si="16"/>
        <v>165</v>
      </c>
      <c r="B182" s="2"/>
      <c r="C182" s="4" t="s">
        <v>154</v>
      </c>
      <c r="D182" s="73" t="s">
        <v>12</v>
      </c>
      <c r="E182" s="90">
        <v>1</v>
      </c>
      <c r="F182" s="22">
        <v>3718.84</v>
      </c>
      <c r="G182" s="6">
        <f t="shared" si="18"/>
        <v>3718.84</v>
      </c>
      <c r="H182" s="7">
        <f t="shared" si="17"/>
        <v>4462.6080000000002</v>
      </c>
    </row>
    <row r="183" spans="1:8" ht="24" x14ac:dyDescent="0.25">
      <c r="A183" s="21">
        <f t="shared" si="16"/>
        <v>166</v>
      </c>
      <c r="B183" s="2"/>
      <c r="C183" s="4" t="s">
        <v>155</v>
      </c>
      <c r="D183" s="73" t="s">
        <v>12</v>
      </c>
      <c r="E183" s="90">
        <v>3</v>
      </c>
      <c r="F183" s="22">
        <v>2142.09</v>
      </c>
      <c r="G183" s="6">
        <f t="shared" si="18"/>
        <v>6426.27</v>
      </c>
      <c r="H183" s="7">
        <f t="shared" si="17"/>
        <v>7711.5240000000003</v>
      </c>
    </row>
    <row r="184" spans="1:8" ht="24" x14ac:dyDescent="0.25">
      <c r="A184" s="21">
        <f t="shared" si="16"/>
        <v>167</v>
      </c>
      <c r="B184" s="2"/>
      <c r="C184" s="4" t="s">
        <v>156</v>
      </c>
      <c r="D184" s="73" t="s">
        <v>12</v>
      </c>
      <c r="E184" s="90">
        <v>18</v>
      </c>
      <c r="F184" s="22">
        <v>3203.63</v>
      </c>
      <c r="G184" s="6">
        <f t="shared" si="18"/>
        <v>57665.340000000004</v>
      </c>
      <c r="H184" s="7">
        <f t="shared" si="17"/>
        <v>69198.407999999996</v>
      </c>
    </row>
    <row r="185" spans="1:8" ht="36" x14ac:dyDescent="0.25">
      <c r="A185" s="21">
        <f t="shared" si="16"/>
        <v>168</v>
      </c>
      <c r="B185" s="2"/>
      <c r="C185" s="4" t="s">
        <v>157</v>
      </c>
      <c r="D185" s="73" t="s">
        <v>12</v>
      </c>
      <c r="E185" s="90">
        <v>5</v>
      </c>
      <c r="F185" s="22">
        <v>5567.37</v>
      </c>
      <c r="G185" s="6">
        <f t="shared" si="18"/>
        <v>27836.85</v>
      </c>
      <c r="H185" s="7">
        <f t="shared" si="17"/>
        <v>33404.219999999994</v>
      </c>
    </row>
    <row r="186" spans="1:8" ht="24" x14ac:dyDescent="0.25">
      <c r="A186" s="21">
        <f t="shared" si="16"/>
        <v>169</v>
      </c>
      <c r="B186" s="2"/>
      <c r="C186" s="4" t="s">
        <v>158</v>
      </c>
      <c r="D186" s="73" t="s">
        <v>13</v>
      </c>
      <c r="E186" s="90">
        <v>94.4</v>
      </c>
      <c r="F186" s="22">
        <v>885.22</v>
      </c>
      <c r="G186" s="6">
        <f t="shared" si="18"/>
        <v>83564.768000000011</v>
      </c>
      <c r="H186" s="7">
        <f t="shared" si="17"/>
        <v>100277.7216</v>
      </c>
    </row>
    <row r="187" spans="1:8" ht="24" x14ac:dyDescent="0.25">
      <c r="A187" s="21">
        <f t="shared" si="16"/>
        <v>170</v>
      </c>
      <c r="B187" s="2"/>
      <c r="C187" s="4" t="s">
        <v>159</v>
      </c>
      <c r="D187" s="73" t="s">
        <v>13</v>
      </c>
      <c r="E187" s="90">
        <v>24.5</v>
      </c>
      <c r="F187" s="22">
        <v>811.66</v>
      </c>
      <c r="G187" s="6">
        <f t="shared" si="18"/>
        <v>19885.669999999998</v>
      </c>
      <c r="H187" s="7">
        <f t="shared" si="17"/>
        <v>23862.803999999996</v>
      </c>
    </row>
    <row r="188" spans="1:8" ht="24" x14ac:dyDescent="0.25">
      <c r="A188" s="21">
        <f t="shared" si="16"/>
        <v>171</v>
      </c>
      <c r="B188" s="2"/>
      <c r="C188" s="4" t="s">
        <v>160</v>
      </c>
      <c r="D188" s="73" t="s">
        <v>13</v>
      </c>
      <c r="E188" s="90">
        <v>1.6</v>
      </c>
      <c r="F188" s="22">
        <v>865.53</v>
      </c>
      <c r="G188" s="6">
        <f t="shared" si="18"/>
        <v>1384.848</v>
      </c>
      <c r="H188" s="7">
        <f t="shared" si="17"/>
        <v>1661.8175999999999</v>
      </c>
    </row>
    <row r="189" spans="1:8" ht="24" x14ac:dyDescent="0.25">
      <c r="A189" s="21">
        <f t="shared" si="16"/>
        <v>172</v>
      </c>
      <c r="B189" s="2"/>
      <c r="C189" s="4" t="s">
        <v>161</v>
      </c>
      <c r="D189" s="73" t="s">
        <v>21</v>
      </c>
      <c r="E189" s="97">
        <v>0.24</v>
      </c>
      <c r="F189" s="22">
        <v>323632.61</v>
      </c>
      <c r="G189" s="6">
        <f t="shared" si="18"/>
        <v>77671.826399999991</v>
      </c>
      <c r="H189" s="7">
        <f t="shared" si="17"/>
        <v>93206.191679999989</v>
      </c>
    </row>
    <row r="190" spans="1:8" ht="24" x14ac:dyDescent="0.25">
      <c r="A190" s="21">
        <f t="shared" si="16"/>
        <v>173</v>
      </c>
      <c r="B190" s="2"/>
      <c r="C190" s="4" t="s">
        <v>162</v>
      </c>
      <c r="D190" s="73" t="s">
        <v>13</v>
      </c>
      <c r="E190" s="90" t="s">
        <v>141</v>
      </c>
      <c r="F190" s="22">
        <v>204.14</v>
      </c>
      <c r="G190" s="6">
        <f t="shared" si="18"/>
        <v>23945.621999999999</v>
      </c>
      <c r="H190" s="7">
        <f t="shared" si="17"/>
        <v>28734.7464</v>
      </c>
    </row>
    <row r="191" spans="1:8" ht="24" x14ac:dyDescent="0.25">
      <c r="A191" s="21"/>
      <c r="B191" s="3" t="s">
        <v>104</v>
      </c>
      <c r="C191" s="12"/>
      <c r="D191" s="79"/>
      <c r="E191" s="79"/>
      <c r="F191" s="12"/>
      <c r="G191" s="12"/>
      <c r="H191" s="28"/>
    </row>
    <row r="192" spans="1:8" x14ac:dyDescent="0.25">
      <c r="A192" s="21">
        <v>174</v>
      </c>
      <c r="B192" s="2"/>
      <c r="C192" s="4" t="s">
        <v>163</v>
      </c>
      <c r="D192" s="73" t="s">
        <v>17</v>
      </c>
      <c r="E192" s="90">
        <v>2</v>
      </c>
      <c r="F192" s="22">
        <v>127073.26</v>
      </c>
      <c r="G192" s="6">
        <f>E192*F192</f>
        <v>254146.52</v>
      </c>
      <c r="H192" s="7">
        <f t="shared" ref="H192:H208" si="19">G192*1.2</f>
        <v>304975.82399999996</v>
      </c>
    </row>
    <row r="193" spans="1:8" x14ac:dyDescent="0.25">
      <c r="A193" s="21">
        <f t="shared" si="16"/>
        <v>175</v>
      </c>
      <c r="B193" s="2"/>
      <c r="C193" s="4" t="s">
        <v>164</v>
      </c>
      <c r="D193" s="73" t="s">
        <v>17</v>
      </c>
      <c r="E193" s="90">
        <v>2</v>
      </c>
      <c r="F193" s="22">
        <v>115220.52</v>
      </c>
      <c r="G193" s="6">
        <f t="shared" ref="G193:G208" si="20">E193*F193</f>
        <v>230441.04</v>
      </c>
      <c r="H193" s="7">
        <f t="shared" si="19"/>
        <v>276529.24800000002</v>
      </c>
    </row>
    <row r="194" spans="1:8" ht="15.75" customHeight="1" x14ac:dyDescent="0.25">
      <c r="A194" s="21">
        <f t="shared" si="16"/>
        <v>176</v>
      </c>
      <c r="B194" s="2"/>
      <c r="C194" s="4" t="s">
        <v>144</v>
      </c>
      <c r="D194" s="73" t="s">
        <v>17</v>
      </c>
      <c r="E194" s="90">
        <v>1</v>
      </c>
      <c r="F194" s="22">
        <v>16934.59</v>
      </c>
      <c r="G194" s="6">
        <f t="shared" si="20"/>
        <v>16934.59</v>
      </c>
      <c r="H194" s="7">
        <f t="shared" si="19"/>
        <v>20321.507999999998</v>
      </c>
    </row>
    <row r="195" spans="1:8" x14ac:dyDescent="0.25">
      <c r="A195" s="21">
        <f t="shared" si="16"/>
        <v>177</v>
      </c>
      <c r="B195" s="2"/>
      <c r="C195" s="4" t="s">
        <v>145</v>
      </c>
      <c r="D195" s="73" t="s">
        <v>12</v>
      </c>
      <c r="E195" s="90">
        <v>2</v>
      </c>
      <c r="F195" s="22">
        <v>6928.01</v>
      </c>
      <c r="G195" s="6">
        <f t="shared" si="20"/>
        <v>13856.02</v>
      </c>
      <c r="H195" s="7">
        <f t="shared" si="19"/>
        <v>16627.223999999998</v>
      </c>
    </row>
    <row r="196" spans="1:8" x14ac:dyDescent="0.25">
      <c r="A196" s="21">
        <f t="shared" si="16"/>
        <v>178</v>
      </c>
      <c r="B196" s="2"/>
      <c r="C196" s="4" t="s">
        <v>146</v>
      </c>
      <c r="D196" s="73" t="s">
        <v>12</v>
      </c>
      <c r="E196" s="90">
        <v>2</v>
      </c>
      <c r="F196" s="22">
        <v>2310.16</v>
      </c>
      <c r="G196" s="6">
        <f t="shared" si="20"/>
        <v>4620.32</v>
      </c>
      <c r="H196" s="7">
        <f t="shared" si="19"/>
        <v>5544.3839999999991</v>
      </c>
    </row>
    <row r="197" spans="1:8" ht="24" x14ac:dyDescent="0.25">
      <c r="A197" s="21">
        <f t="shared" si="16"/>
        <v>179</v>
      </c>
      <c r="B197" s="2"/>
      <c r="C197" s="4" t="s">
        <v>147</v>
      </c>
      <c r="D197" s="73" t="s">
        <v>16</v>
      </c>
      <c r="E197" s="90">
        <v>36</v>
      </c>
      <c r="F197" s="22">
        <v>375.17</v>
      </c>
      <c r="G197" s="6">
        <f t="shared" si="20"/>
        <v>13506.12</v>
      </c>
      <c r="H197" s="7">
        <f t="shared" si="19"/>
        <v>16207.344000000001</v>
      </c>
    </row>
    <row r="198" spans="1:8" ht="24" x14ac:dyDescent="0.25">
      <c r="A198" s="21">
        <f t="shared" si="16"/>
        <v>180</v>
      </c>
      <c r="B198" s="2"/>
      <c r="C198" s="4" t="s">
        <v>148</v>
      </c>
      <c r="D198" s="73" t="s">
        <v>16</v>
      </c>
      <c r="E198" s="90">
        <v>36</v>
      </c>
      <c r="F198" s="22">
        <v>726.78</v>
      </c>
      <c r="G198" s="6">
        <f t="shared" si="20"/>
        <v>26164.079999999998</v>
      </c>
      <c r="H198" s="7">
        <f t="shared" si="19"/>
        <v>31396.895999999997</v>
      </c>
    </row>
    <row r="199" spans="1:8" x14ac:dyDescent="0.25">
      <c r="A199" s="21">
        <f t="shared" si="16"/>
        <v>181</v>
      </c>
      <c r="B199" s="2"/>
      <c r="C199" s="4" t="s">
        <v>149</v>
      </c>
      <c r="D199" s="73" t="s">
        <v>16</v>
      </c>
      <c r="E199" s="90">
        <v>39.6</v>
      </c>
      <c r="F199" s="22">
        <v>250.1</v>
      </c>
      <c r="G199" s="6">
        <f t="shared" si="20"/>
        <v>9903.9600000000009</v>
      </c>
      <c r="H199" s="7">
        <f t="shared" si="19"/>
        <v>11884.752</v>
      </c>
    </row>
    <row r="200" spans="1:8" x14ac:dyDescent="0.25">
      <c r="A200" s="21">
        <f t="shared" si="16"/>
        <v>182</v>
      </c>
      <c r="B200" s="2"/>
      <c r="C200" s="4" t="s">
        <v>150</v>
      </c>
      <c r="D200" s="73" t="s">
        <v>16</v>
      </c>
      <c r="E200" s="90">
        <v>39.6</v>
      </c>
      <c r="F200" s="22">
        <v>288.41000000000003</v>
      </c>
      <c r="G200" s="6">
        <f t="shared" si="20"/>
        <v>11421.036000000002</v>
      </c>
      <c r="H200" s="7">
        <f t="shared" si="19"/>
        <v>13705.243200000003</v>
      </c>
    </row>
    <row r="201" spans="1:8" ht="24" x14ac:dyDescent="0.25">
      <c r="A201" s="21">
        <f t="shared" si="16"/>
        <v>183</v>
      </c>
      <c r="B201" s="2"/>
      <c r="C201" s="4" t="s">
        <v>165</v>
      </c>
      <c r="D201" s="73" t="s">
        <v>12</v>
      </c>
      <c r="E201" s="90">
        <v>14</v>
      </c>
      <c r="F201" s="22">
        <v>1697.71</v>
      </c>
      <c r="G201" s="6">
        <f t="shared" si="20"/>
        <v>23767.940000000002</v>
      </c>
      <c r="H201" s="7">
        <f t="shared" si="19"/>
        <v>28521.528000000002</v>
      </c>
    </row>
    <row r="202" spans="1:8" ht="24" x14ac:dyDescent="0.25">
      <c r="A202" s="21">
        <f t="shared" si="16"/>
        <v>184</v>
      </c>
      <c r="B202" s="2"/>
      <c r="C202" s="4" t="s">
        <v>166</v>
      </c>
      <c r="D202" s="73" t="s">
        <v>12</v>
      </c>
      <c r="E202" s="90">
        <v>14</v>
      </c>
      <c r="F202" s="22">
        <v>1697.71</v>
      </c>
      <c r="G202" s="6">
        <f t="shared" si="20"/>
        <v>23767.940000000002</v>
      </c>
      <c r="H202" s="7">
        <f t="shared" si="19"/>
        <v>28521.528000000002</v>
      </c>
    </row>
    <row r="203" spans="1:8" ht="24" x14ac:dyDescent="0.25">
      <c r="A203" s="21">
        <f t="shared" si="16"/>
        <v>185</v>
      </c>
      <c r="B203" s="2"/>
      <c r="C203" s="4" t="s">
        <v>167</v>
      </c>
      <c r="D203" s="73" t="s">
        <v>12</v>
      </c>
      <c r="E203" s="90">
        <v>4</v>
      </c>
      <c r="F203" s="22">
        <v>5568.54</v>
      </c>
      <c r="G203" s="6">
        <f t="shared" si="20"/>
        <v>22274.16</v>
      </c>
      <c r="H203" s="7">
        <f t="shared" si="19"/>
        <v>26728.991999999998</v>
      </c>
    </row>
    <row r="204" spans="1:8" x14ac:dyDescent="0.25">
      <c r="A204" s="21">
        <f t="shared" si="16"/>
        <v>186</v>
      </c>
      <c r="B204" s="2"/>
      <c r="C204" s="4" t="s">
        <v>32</v>
      </c>
      <c r="D204" s="73" t="s">
        <v>13</v>
      </c>
      <c r="E204" s="90">
        <v>41.4</v>
      </c>
      <c r="F204" s="22">
        <v>885.12</v>
      </c>
      <c r="G204" s="6">
        <f t="shared" si="20"/>
        <v>36643.968000000001</v>
      </c>
      <c r="H204" s="7">
        <f t="shared" si="19"/>
        <v>43972.761599999998</v>
      </c>
    </row>
    <row r="205" spans="1:8" x14ac:dyDescent="0.25">
      <c r="A205" s="21">
        <f t="shared" si="16"/>
        <v>187</v>
      </c>
      <c r="B205" s="2"/>
      <c r="C205" s="4" t="s">
        <v>168</v>
      </c>
      <c r="D205" s="73" t="s">
        <v>13</v>
      </c>
      <c r="E205" s="90">
        <v>14.4</v>
      </c>
      <c r="F205" s="22">
        <v>848.78</v>
      </c>
      <c r="G205" s="6">
        <f t="shared" si="20"/>
        <v>12222.432000000001</v>
      </c>
      <c r="H205" s="7">
        <f t="shared" si="19"/>
        <v>14666.9184</v>
      </c>
    </row>
    <row r="206" spans="1:8" x14ac:dyDescent="0.25">
      <c r="A206" s="21">
        <f t="shared" si="16"/>
        <v>188</v>
      </c>
      <c r="B206" s="2"/>
      <c r="C206" s="4" t="s">
        <v>34</v>
      </c>
      <c r="D206" s="73" t="s">
        <v>13</v>
      </c>
      <c r="E206" s="90">
        <v>37.200000000000003</v>
      </c>
      <c r="F206" s="22">
        <v>811.67</v>
      </c>
      <c r="G206" s="6">
        <f t="shared" si="20"/>
        <v>30194.124</v>
      </c>
      <c r="H206" s="7">
        <f t="shared" si="19"/>
        <v>36232.948799999998</v>
      </c>
    </row>
    <row r="207" spans="1:8" x14ac:dyDescent="0.25">
      <c r="A207" s="21">
        <f t="shared" si="16"/>
        <v>189</v>
      </c>
      <c r="B207" s="2"/>
      <c r="C207" s="4" t="s">
        <v>47</v>
      </c>
      <c r="D207" s="73" t="s">
        <v>21</v>
      </c>
      <c r="E207" s="97">
        <v>0.17158499999999999</v>
      </c>
      <c r="F207" s="22">
        <v>232650.9</v>
      </c>
      <c r="G207" s="6">
        <f t="shared" si="20"/>
        <v>39919.404676499995</v>
      </c>
      <c r="H207" s="7">
        <f t="shared" si="19"/>
        <v>47903.285611799991</v>
      </c>
    </row>
    <row r="208" spans="1:8" x14ac:dyDescent="0.25">
      <c r="A208" s="21">
        <f t="shared" si="16"/>
        <v>190</v>
      </c>
      <c r="B208" s="2"/>
      <c r="C208" s="4" t="s">
        <v>48</v>
      </c>
      <c r="D208" s="73" t="s">
        <v>13</v>
      </c>
      <c r="E208" s="90">
        <v>96.6</v>
      </c>
      <c r="F208" s="22">
        <v>204.14</v>
      </c>
      <c r="G208" s="6">
        <f t="shared" si="20"/>
        <v>19719.923999999999</v>
      </c>
      <c r="H208" s="7">
        <f t="shared" si="19"/>
        <v>23663.908799999997</v>
      </c>
    </row>
    <row r="209" spans="1:8" x14ac:dyDescent="0.25">
      <c r="A209" s="21"/>
      <c r="B209" s="3" t="s">
        <v>169</v>
      </c>
      <c r="C209" s="12"/>
      <c r="D209" s="79"/>
      <c r="E209" s="79"/>
      <c r="F209" s="12"/>
      <c r="G209" s="12"/>
      <c r="H209" s="28"/>
    </row>
    <row r="210" spans="1:8" x14ac:dyDescent="0.25">
      <c r="A210" s="21">
        <v>191</v>
      </c>
      <c r="B210" s="2"/>
      <c r="C210" s="4" t="s">
        <v>173</v>
      </c>
      <c r="D210" s="73" t="s">
        <v>16</v>
      </c>
      <c r="E210" s="90" t="s">
        <v>170</v>
      </c>
      <c r="F210" s="22">
        <v>70.28</v>
      </c>
      <c r="G210" s="6">
        <f>E210*F210</f>
        <v>8526.3696</v>
      </c>
      <c r="H210" s="7">
        <f t="shared" ref="H210:H217" si="21">G210*1.2</f>
        <v>10231.64352</v>
      </c>
    </row>
    <row r="211" spans="1:8" x14ac:dyDescent="0.25">
      <c r="A211" s="21">
        <f t="shared" si="16"/>
        <v>192</v>
      </c>
      <c r="B211" s="2"/>
      <c r="C211" s="4" t="s">
        <v>174</v>
      </c>
      <c r="D211" s="73" t="s">
        <v>16</v>
      </c>
      <c r="E211" s="90" t="s">
        <v>171</v>
      </c>
      <c r="F211" s="22">
        <v>170.29</v>
      </c>
      <c r="G211" s="6">
        <f t="shared" ref="G211:G217" si="22">E211*F211</f>
        <v>14089.454019999999</v>
      </c>
      <c r="H211" s="7">
        <f t="shared" si="21"/>
        <v>16907.344824</v>
      </c>
    </row>
    <row r="212" spans="1:8" x14ac:dyDescent="0.25">
      <c r="A212" s="21">
        <f t="shared" si="16"/>
        <v>193</v>
      </c>
      <c r="B212" s="2"/>
      <c r="C212" s="4" t="s">
        <v>175</v>
      </c>
      <c r="D212" s="73" t="s">
        <v>12</v>
      </c>
      <c r="E212" s="90">
        <v>85</v>
      </c>
      <c r="F212" s="22">
        <v>25.17</v>
      </c>
      <c r="G212" s="6">
        <f t="shared" si="22"/>
        <v>2139.4500000000003</v>
      </c>
      <c r="H212" s="7">
        <f t="shared" si="21"/>
        <v>2567.34</v>
      </c>
    </row>
    <row r="213" spans="1:8" x14ac:dyDescent="0.25">
      <c r="A213" s="21">
        <f t="shared" si="16"/>
        <v>194</v>
      </c>
      <c r="B213" s="2"/>
      <c r="C213" s="4" t="s">
        <v>176</v>
      </c>
      <c r="D213" s="73" t="s">
        <v>12</v>
      </c>
      <c r="E213" s="90">
        <v>6</v>
      </c>
      <c r="F213" s="22">
        <v>44.09</v>
      </c>
      <c r="G213" s="6">
        <f t="shared" si="22"/>
        <v>264.54000000000002</v>
      </c>
      <c r="H213" s="7">
        <f t="shared" si="21"/>
        <v>317.44800000000004</v>
      </c>
    </row>
    <row r="214" spans="1:8" x14ac:dyDescent="0.25">
      <c r="A214" s="21">
        <f t="shared" si="16"/>
        <v>195</v>
      </c>
      <c r="B214" s="2"/>
      <c r="C214" s="4" t="s">
        <v>177</v>
      </c>
      <c r="D214" s="73" t="s">
        <v>12</v>
      </c>
      <c r="E214" s="90">
        <v>5</v>
      </c>
      <c r="F214" s="22">
        <v>45.12</v>
      </c>
      <c r="G214" s="6">
        <f t="shared" si="22"/>
        <v>225.6</v>
      </c>
      <c r="H214" s="7">
        <f t="shared" si="21"/>
        <v>270.71999999999997</v>
      </c>
    </row>
    <row r="215" spans="1:8" x14ac:dyDescent="0.25">
      <c r="A215" s="21">
        <f t="shared" si="16"/>
        <v>196</v>
      </c>
      <c r="B215" s="2"/>
      <c r="C215" s="4" t="s">
        <v>178</v>
      </c>
      <c r="D215" s="73" t="s">
        <v>12</v>
      </c>
      <c r="E215" s="90">
        <v>39</v>
      </c>
      <c r="F215" s="22">
        <v>86.38</v>
      </c>
      <c r="G215" s="6">
        <f t="shared" si="22"/>
        <v>3368.8199999999997</v>
      </c>
      <c r="H215" s="7">
        <f t="shared" si="21"/>
        <v>4042.5839999999994</v>
      </c>
    </row>
    <row r="216" spans="1:8" x14ac:dyDescent="0.25">
      <c r="A216" s="21">
        <f t="shared" si="16"/>
        <v>197</v>
      </c>
      <c r="B216" s="2"/>
      <c r="C216" s="4" t="s">
        <v>179</v>
      </c>
      <c r="D216" s="73" t="s">
        <v>12</v>
      </c>
      <c r="E216" s="90">
        <v>8</v>
      </c>
      <c r="F216" s="22">
        <v>32.090000000000003</v>
      </c>
      <c r="G216" s="6">
        <f t="shared" si="22"/>
        <v>256.72000000000003</v>
      </c>
      <c r="H216" s="7">
        <f t="shared" si="21"/>
        <v>308.06400000000002</v>
      </c>
    </row>
    <row r="217" spans="1:8" x14ac:dyDescent="0.25">
      <c r="A217" s="21">
        <f t="shared" si="16"/>
        <v>198</v>
      </c>
      <c r="B217" s="2"/>
      <c r="C217" s="4" t="s">
        <v>180</v>
      </c>
      <c r="D217" s="73" t="s">
        <v>13</v>
      </c>
      <c r="E217" s="90" t="s">
        <v>172</v>
      </c>
      <c r="F217" s="22">
        <v>156.19</v>
      </c>
      <c r="G217" s="6">
        <f t="shared" si="22"/>
        <v>8246.8320000000003</v>
      </c>
      <c r="H217" s="7">
        <f t="shared" si="21"/>
        <v>9896.1983999999993</v>
      </c>
    </row>
    <row r="218" spans="1:8" outlineLevel="1" x14ac:dyDescent="0.25">
      <c r="A218" s="21"/>
      <c r="B218" s="25" t="s">
        <v>1</v>
      </c>
      <c r="C218" s="29"/>
      <c r="D218" s="81"/>
      <c r="E218" s="81"/>
      <c r="F218" s="29"/>
      <c r="G218" s="29"/>
      <c r="H218" s="30"/>
    </row>
    <row r="219" spans="1:8" outlineLevel="1" x14ac:dyDescent="0.25">
      <c r="A219" s="21"/>
      <c r="B219" s="25" t="s">
        <v>0</v>
      </c>
      <c r="C219" s="29"/>
      <c r="D219" s="81"/>
      <c r="E219" s="81"/>
      <c r="F219" s="29"/>
      <c r="G219" s="29"/>
      <c r="H219" s="30"/>
    </row>
    <row r="220" spans="1:8" ht="24" x14ac:dyDescent="0.25">
      <c r="A220" s="21"/>
      <c r="B220" s="4" t="s">
        <v>181</v>
      </c>
      <c r="C220" s="5" t="s">
        <v>19</v>
      </c>
      <c r="D220" s="82"/>
      <c r="E220" s="82"/>
      <c r="F220" s="23"/>
      <c r="G220" s="23"/>
      <c r="H220" s="24"/>
    </row>
    <row r="221" spans="1:8" x14ac:dyDescent="0.25">
      <c r="A221" s="21">
        <v>199</v>
      </c>
      <c r="B221" s="2"/>
      <c r="C221" s="4" t="s">
        <v>182</v>
      </c>
      <c r="D221" s="73" t="s">
        <v>17</v>
      </c>
      <c r="E221" s="90">
        <v>2</v>
      </c>
      <c r="F221" s="22">
        <v>4233198.24</v>
      </c>
      <c r="G221" s="6">
        <f>E221*F221</f>
        <v>8466396.4800000004</v>
      </c>
      <c r="H221" s="7">
        <f t="shared" ref="H221:H284" si="23">G221*1.2</f>
        <v>10159675.776000001</v>
      </c>
    </row>
    <row r="222" spans="1:8" x14ac:dyDescent="0.25">
      <c r="A222" s="21">
        <f t="shared" si="16"/>
        <v>200</v>
      </c>
      <c r="B222" s="2"/>
      <c r="C222" s="4" t="s">
        <v>183</v>
      </c>
      <c r="D222" s="73" t="s">
        <v>17</v>
      </c>
      <c r="E222" s="90">
        <v>2</v>
      </c>
      <c r="F222" s="22">
        <v>3717974.75</v>
      </c>
      <c r="G222" s="6">
        <f t="shared" ref="G222:G285" si="24">E222*F222</f>
        <v>7435949.5</v>
      </c>
      <c r="H222" s="7">
        <f t="shared" si="23"/>
        <v>8923139.4000000004</v>
      </c>
    </row>
    <row r="223" spans="1:8" x14ac:dyDescent="0.25">
      <c r="A223" s="21">
        <f t="shared" si="16"/>
        <v>201</v>
      </c>
      <c r="B223" s="2"/>
      <c r="C223" s="4" t="s">
        <v>184</v>
      </c>
      <c r="D223" s="73" t="s">
        <v>17</v>
      </c>
      <c r="E223" s="90">
        <v>2</v>
      </c>
      <c r="F223" s="22">
        <v>35563.129999999997</v>
      </c>
      <c r="G223" s="6">
        <f t="shared" si="24"/>
        <v>71126.259999999995</v>
      </c>
      <c r="H223" s="7">
        <f t="shared" si="23"/>
        <v>85351.511999999988</v>
      </c>
    </row>
    <row r="224" spans="1:8" x14ac:dyDescent="0.25">
      <c r="A224" s="21">
        <f t="shared" si="16"/>
        <v>202</v>
      </c>
      <c r="B224" s="2"/>
      <c r="C224" s="4" t="s">
        <v>185</v>
      </c>
      <c r="D224" s="73" t="s">
        <v>12</v>
      </c>
      <c r="E224" s="90">
        <v>2</v>
      </c>
      <c r="F224" s="22">
        <v>21184.2</v>
      </c>
      <c r="G224" s="6">
        <f t="shared" si="24"/>
        <v>42368.4</v>
      </c>
      <c r="H224" s="7">
        <f t="shared" si="23"/>
        <v>50842.080000000002</v>
      </c>
    </row>
    <row r="225" spans="1:8" x14ac:dyDescent="0.25">
      <c r="A225" s="21">
        <f t="shared" si="16"/>
        <v>203</v>
      </c>
      <c r="B225" s="2"/>
      <c r="C225" s="4" t="s">
        <v>186</v>
      </c>
      <c r="D225" s="73" t="s">
        <v>12</v>
      </c>
      <c r="E225" s="90">
        <v>2</v>
      </c>
      <c r="F225" s="22">
        <v>583035.5</v>
      </c>
      <c r="G225" s="6">
        <f t="shared" si="24"/>
        <v>1166071</v>
      </c>
      <c r="H225" s="7">
        <f t="shared" si="23"/>
        <v>1399285.2</v>
      </c>
    </row>
    <row r="226" spans="1:8" x14ac:dyDescent="0.25">
      <c r="A226" s="21">
        <f t="shared" si="16"/>
        <v>204</v>
      </c>
      <c r="B226" s="2"/>
      <c r="C226" s="4" t="s">
        <v>187</v>
      </c>
      <c r="D226" s="73" t="s">
        <v>12</v>
      </c>
      <c r="E226" s="90">
        <v>2</v>
      </c>
      <c r="F226" s="22">
        <v>604475.01</v>
      </c>
      <c r="G226" s="6">
        <f t="shared" si="24"/>
        <v>1208950.02</v>
      </c>
      <c r="H226" s="7">
        <f t="shared" si="23"/>
        <v>1450740.024</v>
      </c>
    </row>
    <row r="227" spans="1:8" x14ac:dyDescent="0.25">
      <c r="A227" s="21">
        <f t="shared" si="16"/>
        <v>205</v>
      </c>
      <c r="B227" s="2"/>
      <c r="C227" s="4" t="s">
        <v>188</v>
      </c>
      <c r="D227" s="73" t="s">
        <v>12</v>
      </c>
      <c r="E227" s="90">
        <v>4</v>
      </c>
      <c r="F227" s="22">
        <v>48748.94</v>
      </c>
      <c r="G227" s="6">
        <f t="shared" si="24"/>
        <v>194995.76</v>
      </c>
      <c r="H227" s="7">
        <f t="shared" si="23"/>
        <v>233994.91200000001</v>
      </c>
    </row>
    <row r="228" spans="1:8" x14ac:dyDescent="0.25">
      <c r="A228" s="21">
        <f t="shared" si="16"/>
        <v>206</v>
      </c>
      <c r="B228" s="2"/>
      <c r="C228" s="4" t="s">
        <v>189</v>
      </c>
      <c r="D228" s="73" t="s">
        <v>12</v>
      </c>
      <c r="E228" s="90">
        <v>8</v>
      </c>
      <c r="F228" s="22">
        <v>35391.89</v>
      </c>
      <c r="G228" s="6">
        <f t="shared" si="24"/>
        <v>283135.12</v>
      </c>
      <c r="H228" s="7">
        <f t="shared" si="23"/>
        <v>339762.14399999997</v>
      </c>
    </row>
    <row r="229" spans="1:8" x14ac:dyDescent="0.25">
      <c r="A229" s="21">
        <f t="shared" si="16"/>
        <v>207</v>
      </c>
      <c r="B229" s="2"/>
      <c r="C229" s="4" t="s">
        <v>190</v>
      </c>
      <c r="D229" s="73" t="s">
        <v>12</v>
      </c>
      <c r="E229" s="90">
        <v>2</v>
      </c>
      <c r="F229" s="22">
        <v>145397.38</v>
      </c>
      <c r="G229" s="6">
        <f t="shared" si="24"/>
        <v>290794.76</v>
      </c>
      <c r="H229" s="7">
        <f t="shared" si="23"/>
        <v>348953.712</v>
      </c>
    </row>
    <row r="230" spans="1:8" x14ac:dyDescent="0.25">
      <c r="A230" s="21">
        <f t="shared" si="16"/>
        <v>208</v>
      </c>
      <c r="B230" s="2"/>
      <c r="C230" s="4" t="s">
        <v>191</v>
      </c>
      <c r="D230" s="73" t="s">
        <v>12</v>
      </c>
      <c r="E230" s="90">
        <v>2</v>
      </c>
      <c r="F230" s="22">
        <v>20933.79</v>
      </c>
      <c r="G230" s="6">
        <f t="shared" si="24"/>
        <v>41867.58</v>
      </c>
      <c r="H230" s="7">
        <f t="shared" si="23"/>
        <v>50241.095999999998</v>
      </c>
    </row>
    <row r="231" spans="1:8" x14ac:dyDescent="0.25">
      <c r="A231" s="21">
        <f t="shared" si="16"/>
        <v>209</v>
      </c>
      <c r="B231" s="2"/>
      <c r="C231" s="4" t="s">
        <v>192</v>
      </c>
      <c r="D231" s="73" t="s">
        <v>12</v>
      </c>
      <c r="E231" s="90">
        <v>2</v>
      </c>
      <c r="F231" s="22">
        <v>31998.47</v>
      </c>
      <c r="G231" s="6">
        <f t="shared" si="24"/>
        <v>63996.94</v>
      </c>
      <c r="H231" s="7">
        <f t="shared" si="23"/>
        <v>76796.327999999994</v>
      </c>
    </row>
    <row r="232" spans="1:8" x14ac:dyDescent="0.25">
      <c r="A232" s="21">
        <f t="shared" ref="A232:A295" si="25">A231+1</f>
        <v>210</v>
      </c>
      <c r="B232" s="2"/>
      <c r="C232" s="4" t="s">
        <v>193</v>
      </c>
      <c r="D232" s="73" t="s">
        <v>12</v>
      </c>
      <c r="E232" s="90">
        <v>4</v>
      </c>
      <c r="F232" s="22">
        <v>14633.03</v>
      </c>
      <c r="G232" s="6">
        <f t="shared" si="24"/>
        <v>58532.12</v>
      </c>
      <c r="H232" s="7">
        <f t="shared" si="23"/>
        <v>70238.543999999994</v>
      </c>
    </row>
    <row r="233" spans="1:8" x14ac:dyDescent="0.25">
      <c r="A233" s="21">
        <f t="shared" si="25"/>
        <v>211</v>
      </c>
      <c r="B233" s="2"/>
      <c r="C233" s="4" t="s">
        <v>194</v>
      </c>
      <c r="D233" s="73" t="s">
        <v>17</v>
      </c>
      <c r="E233" s="90">
        <v>2</v>
      </c>
      <c r="F233" s="22">
        <v>1174069.3799999999</v>
      </c>
      <c r="G233" s="6">
        <f t="shared" si="24"/>
        <v>2348138.7599999998</v>
      </c>
      <c r="H233" s="7">
        <f t="shared" si="23"/>
        <v>2817766.5119999996</v>
      </c>
    </row>
    <row r="234" spans="1:8" x14ac:dyDescent="0.25">
      <c r="A234" s="21">
        <f t="shared" si="25"/>
        <v>212</v>
      </c>
      <c r="B234" s="2"/>
      <c r="C234" s="4" t="s">
        <v>198</v>
      </c>
      <c r="D234" s="73" t="s">
        <v>12</v>
      </c>
      <c r="E234" s="90">
        <v>4</v>
      </c>
      <c r="F234" s="22">
        <v>8561.89</v>
      </c>
      <c r="G234" s="6">
        <f t="shared" si="24"/>
        <v>34247.56</v>
      </c>
      <c r="H234" s="7">
        <f t="shared" si="23"/>
        <v>41097.071999999993</v>
      </c>
    </row>
    <row r="235" spans="1:8" x14ac:dyDescent="0.25">
      <c r="A235" s="21">
        <f t="shared" si="25"/>
        <v>213</v>
      </c>
      <c r="B235" s="2"/>
      <c r="C235" s="4" t="s">
        <v>199</v>
      </c>
      <c r="D235" s="73" t="s">
        <v>12</v>
      </c>
      <c r="E235" s="90">
        <v>8</v>
      </c>
      <c r="F235" s="22">
        <v>7065.21</v>
      </c>
      <c r="G235" s="6">
        <f t="shared" si="24"/>
        <v>56521.68</v>
      </c>
      <c r="H235" s="7">
        <f t="shared" si="23"/>
        <v>67826.016000000003</v>
      </c>
    </row>
    <row r="236" spans="1:8" x14ac:dyDescent="0.25">
      <c r="A236" s="21">
        <f t="shared" si="25"/>
        <v>214</v>
      </c>
      <c r="B236" s="2"/>
      <c r="C236" s="4" t="s">
        <v>200</v>
      </c>
      <c r="D236" s="73" t="s">
        <v>12</v>
      </c>
      <c r="E236" s="90">
        <v>12</v>
      </c>
      <c r="F236" s="22">
        <v>10589.88</v>
      </c>
      <c r="G236" s="6">
        <f t="shared" si="24"/>
        <v>127078.56</v>
      </c>
      <c r="H236" s="7">
        <f t="shared" si="23"/>
        <v>152494.272</v>
      </c>
    </row>
    <row r="237" spans="1:8" ht="24" x14ac:dyDescent="0.25">
      <c r="A237" s="21">
        <f t="shared" si="25"/>
        <v>215</v>
      </c>
      <c r="B237" s="2"/>
      <c r="C237" s="4" t="s">
        <v>201</v>
      </c>
      <c r="D237" s="73" t="s">
        <v>17</v>
      </c>
      <c r="E237" s="90">
        <v>4</v>
      </c>
      <c r="F237" s="22">
        <v>466.8</v>
      </c>
      <c r="G237" s="6">
        <f t="shared" si="24"/>
        <v>1867.2</v>
      </c>
      <c r="H237" s="7">
        <f t="shared" si="23"/>
        <v>2240.64</v>
      </c>
    </row>
    <row r="238" spans="1:8" ht="24" x14ac:dyDescent="0.25">
      <c r="A238" s="21">
        <f t="shared" si="25"/>
        <v>216</v>
      </c>
      <c r="B238" s="2"/>
      <c r="C238" s="4" t="s">
        <v>202</v>
      </c>
      <c r="D238" s="73" t="s">
        <v>17</v>
      </c>
      <c r="E238" s="90">
        <v>4</v>
      </c>
      <c r="F238" s="22">
        <v>365.66</v>
      </c>
      <c r="G238" s="6">
        <f t="shared" si="24"/>
        <v>1462.64</v>
      </c>
      <c r="H238" s="7">
        <f t="shared" si="23"/>
        <v>1755.1680000000001</v>
      </c>
    </row>
    <row r="239" spans="1:8" ht="24" x14ac:dyDescent="0.25">
      <c r="A239" s="21">
        <f t="shared" si="25"/>
        <v>217</v>
      </c>
      <c r="B239" s="2"/>
      <c r="C239" s="4" t="s">
        <v>203</v>
      </c>
      <c r="D239" s="73" t="s">
        <v>12</v>
      </c>
      <c r="E239" s="90">
        <v>2</v>
      </c>
      <c r="F239" s="22">
        <v>13070.4</v>
      </c>
      <c r="G239" s="6">
        <f t="shared" si="24"/>
        <v>26140.799999999999</v>
      </c>
      <c r="H239" s="7">
        <f t="shared" si="23"/>
        <v>31368.959999999999</v>
      </c>
    </row>
    <row r="240" spans="1:8" ht="24" x14ac:dyDescent="0.25">
      <c r="A240" s="21">
        <f t="shared" si="25"/>
        <v>218</v>
      </c>
      <c r="B240" s="2"/>
      <c r="C240" s="4" t="s">
        <v>204</v>
      </c>
      <c r="D240" s="73" t="s">
        <v>12</v>
      </c>
      <c r="E240" s="90">
        <v>2</v>
      </c>
      <c r="F240" s="22">
        <v>21706.2</v>
      </c>
      <c r="G240" s="6">
        <f t="shared" si="24"/>
        <v>43412.4</v>
      </c>
      <c r="H240" s="7">
        <f t="shared" si="23"/>
        <v>52094.879999999997</v>
      </c>
    </row>
    <row r="241" spans="1:8" ht="24" x14ac:dyDescent="0.25">
      <c r="A241" s="21">
        <f t="shared" si="25"/>
        <v>219</v>
      </c>
      <c r="B241" s="2"/>
      <c r="C241" s="4" t="s">
        <v>204</v>
      </c>
      <c r="D241" s="73" t="s">
        <v>12</v>
      </c>
      <c r="E241" s="90">
        <v>2</v>
      </c>
      <c r="F241" s="22">
        <v>21706.2</v>
      </c>
      <c r="G241" s="6">
        <f t="shared" si="24"/>
        <v>43412.4</v>
      </c>
      <c r="H241" s="7">
        <f t="shared" si="23"/>
        <v>52094.879999999997</v>
      </c>
    </row>
    <row r="242" spans="1:8" x14ac:dyDescent="0.25">
      <c r="A242" s="21">
        <f t="shared" si="25"/>
        <v>220</v>
      </c>
      <c r="B242" s="2"/>
      <c r="C242" s="4" t="s">
        <v>205</v>
      </c>
      <c r="D242" s="73" t="s">
        <v>12</v>
      </c>
      <c r="E242" s="90">
        <v>2</v>
      </c>
      <c r="F242" s="22">
        <v>153525.88</v>
      </c>
      <c r="G242" s="6">
        <f t="shared" si="24"/>
        <v>307051.76</v>
      </c>
      <c r="H242" s="7">
        <f t="shared" si="23"/>
        <v>368462.11200000002</v>
      </c>
    </row>
    <row r="243" spans="1:8" ht="24" x14ac:dyDescent="0.25">
      <c r="A243" s="21">
        <f t="shared" si="25"/>
        <v>221</v>
      </c>
      <c r="B243" s="2"/>
      <c r="C243" s="4" t="s">
        <v>206</v>
      </c>
      <c r="D243" s="73" t="s">
        <v>12</v>
      </c>
      <c r="E243" s="90">
        <v>2</v>
      </c>
      <c r="F243" s="22">
        <v>21340.54</v>
      </c>
      <c r="G243" s="6">
        <f t="shared" si="24"/>
        <v>42681.08</v>
      </c>
      <c r="H243" s="7">
        <f t="shared" si="23"/>
        <v>51217.296000000002</v>
      </c>
    </row>
    <row r="244" spans="1:8" ht="24" x14ac:dyDescent="0.25">
      <c r="A244" s="21">
        <f t="shared" si="25"/>
        <v>222</v>
      </c>
      <c r="B244" s="2"/>
      <c r="C244" s="4" t="s">
        <v>207</v>
      </c>
      <c r="D244" s="73" t="s">
        <v>12</v>
      </c>
      <c r="E244" s="90">
        <v>2</v>
      </c>
      <c r="F244" s="22">
        <v>32516.51</v>
      </c>
      <c r="G244" s="6">
        <f t="shared" si="24"/>
        <v>65033.02</v>
      </c>
      <c r="H244" s="7">
        <f t="shared" si="23"/>
        <v>78039.623999999996</v>
      </c>
    </row>
    <row r="245" spans="1:8" ht="24" x14ac:dyDescent="0.25">
      <c r="A245" s="21">
        <f t="shared" si="25"/>
        <v>223</v>
      </c>
      <c r="B245" s="2"/>
      <c r="C245" s="4" t="s">
        <v>208</v>
      </c>
      <c r="D245" s="73" t="s">
        <v>12</v>
      </c>
      <c r="E245" s="90">
        <v>3</v>
      </c>
      <c r="F245" s="22">
        <v>4128.59</v>
      </c>
      <c r="G245" s="6">
        <f t="shared" si="24"/>
        <v>12385.77</v>
      </c>
      <c r="H245" s="7">
        <f t="shared" si="23"/>
        <v>14862.923999999999</v>
      </c>
    </row>
    <row r="246" spans="1:8" ht="24" x14ac:dyDescent="0.25">
      <c r="A246" s="21">
        <f t="shared" si="25"/>
        <v>224</v>
      </c>
      <c r="B246" s="2"/>
      <c r="C246" s="4" t="s">
        <v>201</v>
      </c>
      <c r="D246" s="73" t="s">
        <v>17</v>
      </c>
      <c r="E246" s="90">
        <v>36</v>
      </c>
      <c r="F246" s="22">
        <v>466.8</v>
      </c>
      <c r="G246" s="6">
        <f t="shared" si="24"/>
        <v>16804.8</v>
      </c>
      <c r="H246" s="7">
        <f t="shared" si="23"/>
        <v>20165.759999999998</v>
      </c>
    </row>
    <row r="247" spans="1:8" ht="24" x14ac:dyDescent="0.25">
      <c r="A247" s="21">
        <f t="shared" si="25"/>
        <v>225</v>
      </c>
      <c r="B247" s="2"/>
      <c r="C247" s="4" t="s">
        <v>202</v>
      </c>
      <c r="D247" s="73" t="s">
        <v>17</v>
      </c>
      <c r="E247" s="90">
        <v>28</v>
      </c>
      <c r="F247" s="22">
        <v>365.66</v>
      </c>
      <c r="G247" s="6">
        <f t="shared" si="24"/>
        <v>10238.480000000001</v>
      </c>
      <c r="H247" s="7">
        <f t="shared" si="23"/>
        <v>12286.176000000001</v>
      </c>
    </row>
    <row r="248" spans="1:8" ht="24" x14ac:dyDescent="0.25">
      <c r="A248" s="21">
        <f t="shared" si="25"/>
        <v>226</v>
      </c>
      <c r="B248" s="2"/>
      <c r="C248" s="4" t="s">
        <v>209</v>
      </c>
      <c r="D248" s="73" t="s">
        <v>17</v>
      </c>
      <c r="E248" s="90">
        <v>8</v>
      </c>
      <c r="F248" s="22">
        <v>287.86</v>
      </c>
      <c r="G248" s="6">
        <f t="shared" si="24"/>
        <v>2302.88</v>
      </c>
      <c r="H248" s="7">
        <f t="shared" si="23"/>
        <v>2763.4560000000001</v>
      </c>
    </row>
    <row r="249" spans="1:8" ht="24" x14ac:dyDescent="0.25">
      <c r="A249" s="21">
        <f t="shared" si="25"/>
        <v>227</v>
      </c>
      <c r="B249" s="2"/>
      <c r="C249" s="4" t="s">
        <v>210</v>
      </c>
      <c r="D249" s="73" t="s">
        <v>12</v>
      </c>
      <c r="E249" s="90">
        <v>18</v>
      </c>
      <c r="F249" s="22">
        <v>14222.27</v>
      </c>
      <c r="G249" s="6">
        <f t="shared" si="24"/>
        <v>256000.86000000002</v>
      </c>
      <c r="H249" s="7">
        <f t="shared" si="23"/>
        <v>307201.03200000001</v>
      </c>
    </row>
    <row r="250" spans="1:8" ht="24" x14ac:dyDescent="0.25">
      <c r="A250" s="21">
        <f t="shared" si="25"/>
        <v>228</v>
      </c>
      <c r="B250" s="2"/>
      <c r="C250" s="4" t="s">
        <v>211</v>
      </c>
      <c r="D250" s="73" t="s">
        <v>12</v>
      </c>
      <c r="E250" s="90">
        <v>14</v>
      </c>
      <c r="F250" s="22">
        <v>12129.02</v>
      </c>
      <c r="G250" s="6">
        <f t="shared" si="24"/>
        <v>169806.28</v>
      </c>
      <c r="H250" s="7">
        <f t="shared" si="23"/>
        <v>203767.53599999999</v>
      </c>
    </row>
    <row r="251" spans="1:8" ht="36" x14ac:dyDescent="0.25">
      <c r="A251" s="21">
        <f t="shared" si="25"/>
        <v>229</v>
      </c>
      <c r="B251" s="2"/>
      <c r="C251" s="4" t="s">
        <v>212</v>
      </c>
      <c r="D251" s="73" t="s">
        <v>12</v>
      </c>
      <c r="E251" s="90">
        <v>4</v>
      </c>
      <c r="F251" s="22">
        <v>9966.18</v>
      </c>
      <c r="G251" s="6">
        <f t="shared" si="24"/>
        <v>39864.720000000001</v>
      </c>
      <c r="H251" s="7">
        <f t="shared" si="23"/>
        <v>47837.663999999997</v>
      </c>
    </row>
    <row r="252" spans="1:8" ht="24" x14ac:dyDescent="0.25">
      <c r="A252" s="21">
        <f t="shared" si="25"/>
        <v>230</v>
      </c>
      <c r="B252" s="2"/>
      <c r="C252" s="4" t="s">
        <v>213</v>
      </c>
      <c r="D252" s="73" t="s">
        <v>12</v>
      </c>
      <c r="E252" s="90">
        <v>6</v>
      </c>
      <c r="F252" s="22">
        <v>106689.39</v>
      </c>
      <c r="G252" s="6">
        <f t="shared" si="24"/>
        <v>640136.34</v>
      </c>
      <c r="H252" s="7">
        <f t="shared" si="23"/>
        <v>768163.60799999989</v>
      </c>
    </row>
    <row r="253" spans="1:8" ht="24" x14ac:dyDescent="0.25">
      <c r="A253" s="21">
        <f t="shared" si="25"/>
        <v>231</v>
      </c>
      <c r="B253" s="2"/>
      <c r="C253" s="4" t="s">
        <v>214</v>
      </c>
      <c r="D253" s="73" t="s">
        <v>12</v>
      </c>
      <c r="E253" s="90">
        <v>6</v>
      </c>
      <c r="F253" s="22">
        <v>105426.7</v>
      </c>
      <c r="G253" s="6">
        <f t="shared" si="24"/>
        <v>632560.19999999995</v>
      </c>
      <c r="H253" s="7">
        <f t="shared" si="23"/>
        <v>759072.23999999987</v>
      </c>
    </row>
    <row r="254" spans="1:8" ht="36" x14ac:dyDescent="0.25">
      <c r="A254" s="21">
        <f t="shared" si="25"/>
        <v>232</v>
      </c>
      <c r="B254" s="2"/>
      <c r="C254" s="4" t="s">
        <v>215</v>
      </c>
      <c r="D254" s="73" t="s">
        <v>17</v>
      </c>
      <c r="E254" s="90">
        <v>4</v>
      </c>
      <c r="F254" s="22">
        <v>466.8</v>
      </c>
      <c r="G254" s="6">
        <f t="shared" si="24"/>
        <v>1867.2</v>
      </c>
      <c r="H254" s="7">
        <f t="shared" si="23"/>
        <v>2240.64</v>
      </c>
    </row>
    <row r="255" spans="1:8" ht="36" x14ac:dyDescent="0.25">
      <c r="A255" s="21">
        <f t="shared" si="25"/>
        <v>233</v>
      </c>
      <c r="B255" s="2"/>
      <c r="C255" s="4" t="s">
        <v>216</v>
      </c>
      <c r="D255" s="73" t="s">
        <v>17</v>
      </c>
      <c r="E255" s="90">
        <v>4</v>
      </c>
      <c r="F255" s="22">
        <v>365.66</v>
      </c>
      <c r="G255" s="6">
        <f t="shared" si="24"/>
        <v>1462.64</v>
      </c>
      <c r="H255" s="7">
        <f t="shared" si="23"/>
        <v>1755.1680000000001</v>
      </c>
    </row>
    <row r="256" spans="1:8" ht="36" x14ac:dyDescent="0.25">
      <c r="A256" s="21">
        <f t="shared" si="25"/>
        <v>234</v>
      </c>
      <c r="B256" s="2"/>
      <c r="C256" s="4" t="s">
        <v>217</v>
      </c>
      <c r="D256" s="73" t="s">
        <v>17</v>
      </c>
      <c r="E256" s="90">
        <v>2</v>
      </c>
      <c r="F256" s="22">
        <v>256.74</v>
      </c>
      <c r="G256" s="6">
        <f t="shared" si="24"/>
        <v>513.48</v>
      </c>
      <c r="H256" s="7">
        <f t="shared" si="23"/>
        <v>616.17600000000004</v>
      </c>
    </row>
    <row r="257" spans="1:8" ht="36" x14ac:dyDescent="0.25">
      <c r="A257" s="21">
        <f t="shared" si="25"/>
        <v>235</v>
      </c>
      <c r="B257" s="2"/>
      <c r="C257" s="4" t="s">
        <v>218</v>
      </c>
      <c r="D257" s="73" t="s">
        <v>12</v>
      </c>
      <c r="E257" s="90">
        <v>2</v>
      </c>
      <c r="F257" s="22">
        <v>102240.87</v>
      </c>
      <c r="G257" s="6">
        <f t="shared" si="24"/>
        <v>204481.74</v>
      </c>
      <c r="H257" s="7">
        <f t="shared" si="23"/>
        <v>245378.08799999999</v>
      </c>
    </row>
    <row r="258" spans="1:8" ht="36" x14ac:dyDescent="0.25">
      <c r="A258" s="21">
        <f t="shared" si="25"/>
        <v>236</v>
      </c>
      <c r="B258" s="2"/>
      <c r="C258" s="4" t="s">
        <v>219</v>
      </c>
      <c r="D258" s="73" t="s">
        <v>12</v>
      </c>
      <c r="E258" s="90">
        <v>2</v>
      </c>
      <c r="F258" s="22">
        <v>70961.38</v>
      </c>
      <c r="G258" s="6">
        <f t="shared" si="24"/>
        <v>141922.76</v>
      </c>
      <c r="H258" s="7">
        <f t="shared" si="23"/>
        <v>170307.31200000001</v>
      </c>
    </row>
    <row r="259" spans="1:8" ht="36" x14ac:dyDescent="0.25">
      <c r="A259" s="21">
        <f t="shared" si="25"/>
        <v>237</v>
      </c>
      <c r="B259" s="2"/>
      <c r="C259" s="4" t="s">
        <v>220</v>
      </c>
      <c r="D259" s="73" t="s">
        <v>12</v>
      </c>
      <c r="E259" s="90">
        <v>1</v>
      </c>
      <c r="F259" s="22">
        <v>30567.62</v>
      </c>
      <c r="G259" s="6">
        <f t="shared" si="24"/>
        <v>30567.62</v>
      </c>
      <c r="H259" s="7">
        <f t="shared" si="23"/>
        <v>36681.144</v>
      </c>
    </row>
    <row r="260" spans="1:8" ht="24" x14ac:dyDescent="0.25">
      <c r="A260" s="21">
        <f t="shared" si="25"/>
        <v>238</v>
      </c>
      <c r="B260" s="2"/>
      <c r="C260" s="4" t="s">
        <v>221</v>
      </c>
      <c r="D260" s="73" t="s">
        <v>17</v>
      </c>
      <c r="E260" s="90">
        <v>2</v>
      </c>
      <c r="F260" s="22">
        <v>328722.05</v>
      </c>
      <c r="G260" s="6">
        <f t="shared" si="24"/>
        <v>657444.1</v>
      </c>
      <c r="H260" s="7">
        <f t="shared" si="23"/>
        <v>788932.91999999993</v>
      </c>
    </row>
    <row r="261" spans="1:8" ht="36" x14ac:dyDescent="0.25">
      <c r="A261" s="21">
        <f t="shared" si="25"/>
        <v>239</v>
      </c>
      <c r="B261" s="2"/>
      <c r="C261" s="4" t="s">
        <v>222</v>
      </c>
      <c r="D261" s="73" t="s">
        <v>17</v>
      </c>
      <c r="E261" s="90">
        <v>2</v>
      </c>
      <c r="F261" s="22">
        <v>10277.379999999999</v>
      </c>
      <c r="G261" s="6">
        <f t="shared" si="24"/>
        <v>20554.759999999998</v>
      </c>
      <c r="H261" s="7">
        <f t="shared" si="23"/>
        <v>24665.711999999996</v>
      </c>
    </row>
    <row r="262" spans="1:8" ht="24" x14ac:dyDescent="0.25">
      <c r="A262" s="21">
        <f t="shared" si="25"/>
        <v>240</v>
      </c>
      <c r="B262" s="2"/>
      <c r="C262" s="4" t="s">
        <v>223</v>
      </c>
      <c r="D262" s="73" t="s">
        <v>12</v>
      </c>
      <c r="E262" s="90">
        <v>22</v>
      </c>
      <c r="F262" s="22">
        <v>1221.46</v>
      </c>
      <c r="G262" s="6">
        <f t="shared" si="24"/>
        <v>26872.120000000003</v>
      </c>
      <c r="H262" s="7">
        <f t="shared" si="23"/>
        <v>32246.544000000002</v>
      </c>
    </row>
    <row r="263" spans="1:8" ht="24" x14ac:dyDescent="0.25">
      <c r="A263" s="21">
        <f t="shared" si="25"/>
        <v>241</v>
      </c>
      <c r="B263" s="2"/>
      <c r="C263" s="4" t="s">
        <v>224</v>
      </c>
      <c r="D263" s="73" t="s">
        <v>12</v>
      </c>
      <c r="E263" s="90">
        <v>15</v>
      </c>
      <c r="F263" s="22">
        <v>570.01</v>
      </c>
      <c r="G263" s="6">
        <f t="shared" si="24"/>
        <v>8550.15</v>
      </c>
      <c r="H263" s="7">
        <f t="shared" si="23"/>
        <v>10260.179999999998</v>
      </c>
    </row>
    <row r="264" spans="1:8" ht="36" x14ac:dyDescent="0.25">
      <c r="A264" s="21">
        <f t="shared" si="25"/>
        <v>242</v>
      </c>
      <c r="B264" s="2"/>
      <c r="C264" s="4" t="s">
        <v>225</v>
      </c>
      <c r="D264" s="73" t="s">
        <v>12</v>
      </c>
      <c r="E264" s="90">
        <v>2</v>
      </c>
      <c r="F264" s="22">
        <v>2209.52</v>
      </c>
      <c r="G264" s="6">
        <f t="shared" si="24"/>
        <v>4419.04</v>
      </c>
      <c r="H264" s="7">
        <f t="shared" si="23"/>
        <v>5302.848</v>
      </c>
    </row>
    <row r="265" spans="1:8" ht="36" x14ac:dyDescent="0.25">
      <c r="A265" s="21">
        <f t="shared" si="25"/>
        <v>243</v>
      </c>
      <c r="B265" s="2"/>
      <c r="C265" s="4" t="s">
        <v>226</v>
      </c>
      <c r="D265" s="73" t="s">
        <v>12</v>
      </c>
      <c r="E265" s="90">
        <v>6</v>
      </c>
      <c r="F265" s="22">
        <v>1343.35</v>
      </c>
      <c r="G265" s="6">
        <f t="shared" si="24"/>
        <v>8060.0999999999995</v>
      </c>
      <c r="H265" s="7">
        <f t="shared" si="23"/>
        <v>9672.119999999999</v>
      </c>
    </row>
    <row r="266" spans="1:8" ht="24" x14ac:dyDescent="0.25">
      <c r="A266" s="21">
        <f t="shared" si="25"/>
        <v>244</v>
      </c>
      <c r="B266" s="2"/>
      <c r="C266" s="4" t="s">
        <v>227</v>
      </c>
      <c r="D266" s="73" t="s">
        <v>12</v>
      </c>
      <c r="E266" s="90">
        <v>2</v>
      </c>
      <c r="F266" s="22">
        <v>20702.580000000002</v>
      </c>
      <c r="G266" s="6">
        <f t="shared" si="24"/>
        <v>41405.160000000003</v>
      </c>
      <c r="H266" s="7">
        <f t="shared" si="23"/>
        <v>49686.192000000003</v>
      </c>
    </row>
    <row r="267" spans="1:8" ht="36" x14ac:dyDescent="0.25">
      <c r="A267" s="21">
        <f t="shared" si="25"/>
        <v>245</v>
      </c>
      <c r="B267" s="2"/>
      <c r="C267" s="4" t="s">
        <v>228</v>
      </c>
      <c r="D267" s="73" t="s">
        <v>17</v>
      </c>
      <c r="E267" s="90">
        <v>39</v>
      </c>
      <c r="F267" s="22">
        <v>2733.57</v>
      </c>
      <c r="G267" s="6">
        <f t="shared" si="24"/>
        <v>106609.23000000001</v>
      </c>
      <c r="H267" s="7">
        <f t="shared" si="23"/>
        <v>127931.076</v>
      </c>
    </row>
    <row r="268" spans="1:8" ht="24" x14ac:dyDescent="0.25">
      <c r="A268" s="21">
        <f t="shared" si="25"/>
        <v>246</v>
      </c>
      <c r="B268" s="2"/>
      <c r="C268" s="4" t="s">
        <v>229</v>
      </c>
      <c r="D268" s="73" t="s">
        <v>12</v>
      </c>
      <c r="E268" s="90">
        <v>59</v>
      </c>
      <c r="F268" s="22">
        <v>448.87</v>
      </c>
      <c r="G268" s="6">
        <f t="shared" si="24"/>
        <v>26483.33</v>
      </c>
      <c r="H268" s="7">
        <f t="shared" si="23"/>
        <v>31779.995999999999</v>
      </c>
    </row>
    <row r="269" spans="1:8" ht="24" x14ac:dyDescent="0.25">
      <c r="A269" s="21">
        <f t="shared" si="25"/>
        <v>247</v>
      </c>
      <c r="B269" s="2"/>
      <c r="C269" s="4" t="s">
        <v>230</v>
      </c>
      <c r="D269" s="73" t="s">
        <v>12</v>
      </c>
      <c r="E269" s="90">
        <v>28</v>
      </c>
      <c r="F269" s="22">
        <v>2063.37</v>
      </c>
      <c r="G269" s="6">
        <f t="shared" si="24"/>
        <v>57774.36</v>
      </c>
      <c r="H269" s="7">
        <f t="shared" si="23"/>
        <v>69329.232000000004</v>
      </c>
    </row>
    <row r="270" spans="1:8" ht="24" x14ac:dyDescent="0.25">
      <c r="A270" s="21">
        <f t="shared" si="25"/>
        <v>248</v>
      </c>
      <c r="B270" s="2"/>
      <c r="C270" s="4" t="s">
        <v>231</v>
      </c>
      <c r="D270" s="73" t="s">
        <v>17</v>
      </c>
      <c r="E270" s="90">
        <v>20</v>
      </c>
      <c r="F270" s="22">
        <v>2284.6</v>
      </c>
      <c r="G270" s="6">
        <f t="shared" si="24"/>
        <v>45692</v>
      </c>
      <c r="H270" s="7">
        <f t="shared" si="23"/>
        <v>54830.400000000001</v>
      </c>
    </row>
    <row r="271" spans="1:8" ht="36" x14ac:dyDescent="0.25">
      <c r="A271" s="21">
        <f t="shared" si="25"/>
        <v>249</v>
      </c>
      <c r="B271" s="2"/>
      <c r="C271" s="4" t="s">
        <v>232</v>
      </c>
      <c r="D271" s="73" t="s">
        <v>16</v>
      </c>
      <c r="E271" s="90">
        <v>35</v>
      </c>
      <c r="F271" s="22">
        <v>801.56</v>
      </c>
      <c r="G271" s="6">
        <f t="shared" si="24"/>
        <v>28054.6</v>
      </c>
      <c r="H271" s="7">
        <f t="shared" si="23"/>
        <v>33665.519999999997</v>
      </c>
    </row>
    <row r="272" spans="1:8" ht="36" x14ac:dyDescent="0.25">
      <c r="A272" s="21">
        <f t="shared" si="25"/>
        <v>250</v>
      </c>
      <c r="B272" s="2"/>
      <c r="C272" s="4" t="s">
        <v>233</v>
      </c>
      <c r="D272" s="73" t="s">
        <v>16</v>
      </c>
      <c r="E272" s="90">
        <v>28</v>
      </c>
      <c r="F272" s="22">
        <v>617.4</v>
      </c>
      <c r="G272" s="6">
        <f t="shared" si="24"/>
        <v>17287.2</v>
      </c>
      <c r="H272" s="7">
        <f t="shared" si="23"/>
        <v>20744.64</v>
      </c>
    </row>
    <row r="273" spans="1:8" ht="36" x14ac:dyDescent="0.25">
      <c r="A273" s="21">
        <f t="shared" si="25"/>
        <v>251</v>
      </c>
      <c r="B273" s="2"/>
      <c r="C273" s="4" t="s">
        <v>234</v>
      </c>
      <c r="D273" s="73" t="s">
        <v>16</v>
      </c>
      <c r="E273" s="90">
        <v>6</v>
      </c>
      <c r="F273" s="22">
        <v>481.06</v>
      </c>
      <c r="G273" s="6">
        <f t="shared" si="24"/>
        <v>2886.36</v>
      </c>
      <c r="H273" s="7">
        <f t="shared" si="23"/>
        <v>3463.6320000000001</v>
      </c>
    </row>
    <row r="274" spans="1:8" ht="36" x14ac:dyDescent="0.25">
      <c r="A274" s="21">
        <f t="shared" si="25"/>
        <v>252</v>
      </c>
      <c r="B274" s="2"/>
      <c r="C274" s="4" t="s">
        <v>235</v>
      </c>
      <c r="D274" s="73" t="s">
        <v>16</v>
      </c>
      <c r="E274" s="90">
        <v>10</v>
      </c>
      <c r="F274" s="22">
        <v>321.31</v>
      </c>
      <c r="G274" s="6">
        <f t="shared" si="24"/>
        <v>3213.1</v>
      </c>
      <c r="H274" s="7">
        <f t="shared" si="23"/>
        <v>3855.72</v>
      </c>
    </row>
    <row r="275" spans="1:8" ht="36" x14ac:dyDescent="0.25">
      <c r="A275" s="21">
        <f t="shared" si="25"/>
        <v>253</v>
      </c>
      <c r="B275" s="2"/>
      <c r="C275" s="4" t="s">
        <v>236</v>
      </c>
      <c r="D275" s="73" t="s">
        <v>16</v>
      </c>
      <c r="E275" s="90">
        <v>10</v>
      </c>
      <c r="F275" s="22">
        <v>386.67</v>
      </c>
      <c r="G275" s="6">
        <f t="shared" si="24"/>
        <v>3866.7000000000003</v>
      </c>
      <c r="H275" s="7">
        <f t="shared" si="23"/>
        <v>4640.04</v>
      </c>
    </row>
    <row r="276" spans="1:8" ht="36" x14ac:dyDescent="0.25">
      <c r="A276" s="21">
        <f t="shared" si="25"/>
        <v>254</v>
      </c>
      <c r="B276" s="2"/>
      <c r="C276" s="4" t="s">
        <v>237</v>
      </c>
      <c r="D276" s="73" t="s">
        <v>16</v>
      </c>
      <c r="E276" s="90">
        <v>1</v>
      </c>
      <c r="F276" s="22">
        <v>334.54</v>
      </c>
      <c r="G276" s="6">
        <f t="shared" si="24"/>
        <v>334.54</v>
      </c>
      <c r="H276" s="7">
        <f t="shared" si="23"/>
        <v>401.44800000000004</v>
      </c>
    </row>
    <row r="277" spans="1:8" ht="36" x14ac:dyDescent="0.25">
      <c r="A277" s="21">
        <f t="shared" si="25"/>
        <v>255</v>
      </c>
      <c r="B277" s="2"/>
      <c r="C277" s="4" t="s">
        <v>238</v>
      </c>
      <c r="D277" s="73" t="s">
        <v>16</v>
      </c>
      <c r="E277" s="90">
        <v>30</v>
      </c>
      <c r="F277" s="22">
        <v>277.75</v>
      </c>
      <c r="G277" s="6">
        <f t="shared" si="24"/>
        <v>8332.5</v>
      </c>
      <c r="H277" s="7">
        <f t="shared" si="23"/>
        <v>9999</v>
      </c>
    </row>
    <row r="278" spans="1:8" ht="36" x14ac:dyDescent="0.25">
      <c r="A278" s="21">
        <f t="shared" si="25"/>
        <v>256</v>
      </c>
      <c r="B278" s="2"/>
      <c r="C278" s="4" t="s">
        <v>239</v>
      </c>
      <c r="D278" s="73" t="s">
        <v>16</v>
      </c>
      <c r="E278" s="90">
        <v>2</v>
      </c>
      <c r="F278" s="22">
        <v>221.73</v>
      </c>
      <c r="G278" s="6">
        <f t="shared" si="24"/>
        <v>443.46</v>
      </c>
      <c r="H278" s="7">
        <f t="shared" si="23"/>
        <v>532.15199999999993</v>
      </c>
    </row>
    <row r="279" spans="1:8" ht="24" x14ac:dyDescent="0.25">
      <c r="A279" s="21">
        <f t="shared" si="25"/>
        <v>257</v>
      </c>
      <c r="B279" s="2"/>
      <c r="C279" s="4" t="s">
        <v>240</v>
      </c>
      <c r="D279" s="73" t="s">
        <v>16</v>
      </c>
      <c r="E279" s="90">
        <v>6.6</v>
      </c>
      <c r="F279" s="22">
        <v>1172.8900000000001</v>
      </c>
      <c r="G279" s="6">
        <f t="shared" si="24"/>
        <v>7741.0740000000005</v>
      </c>
      <c r="H279" s="7">
        <f t="shared" si="23"/>
        <v>9289.2888000000003</v>
      </c>
    </row>
    <row r="280" spans="1:8" ht="24" x14ac:dyDescent="0.25">
      <c r="A280" s="21">
        <f t="shared" si="25"/>
        <v>258</v>
      </c>
      <c r="B280" s="2"/>
      <c r="C280" s="4" t="s">
        <v>241</v>
      </c>
      <c r="D280" s="73" t="s">
        <v>16</v>
      </c>
      <c r="E280" s="90">
        <v>30.8</v>
      </c>
      <c r="F280" s="22">
        <v>1719.94</v>
      </c>
      <c r="G280" s="6">
        <f t="shared" si="24"/>
        <v>52974.152000000002</v>
      </c>
      <c r="H280" s="7">
        <f t="shared" si="23"/>
        <v>63568.982400000001</v>
      </c>
    </row>
    <row r="281" spans="1:8" ht="36" x14ac:dyDescent="0.25">
      <c r="A281" s="21">
        <f t="shared" si="25"/>
        <v>259</v>
      </c>
      <c r="B281" s="2"/>
      <c r="C281" s="4" t="s">
        <v>242</v>
      </c>
      <c r="D281" s="73" t="s">
        <v>13</v>
      </c>
      <c r="E281" s="90">
        <v>19.8</v>
      </c>
      <c r="F281" s="22">
        <v>1464.45</v>
      </c>
      <c r="G281" s="6">
        <f t="shared" si="24"/>
        <v>28996.11</v>
      </c>
      <c r="H281" s="7">
        <f t="shared" si="23"/>
        <v>34795.332000000002</v>
      </c>
    </row>
    <row r="282" spans="1:8" ht="24" x14ac:dyDescent="0.25">
      <c r="A282" s="21">
        <f t="shared" si="25"/>
        <v>260</v>
      </c>
      <c r="B282" s="2"/>
      <c r="C282" s="4" t="s">
        <v>243</v>
      </c>
      <c r="D282" s="73" t="s">
        <v>21</v>
      </c>
      <c r="E282" s="97">
        <v>8.4000000000000005E-2</v>
      </c>
      <c r="F282" s="22">
        <v>84005.48</v>
      </c>
      <c r="G282" s="6">
        <f t="shared" si="24"/>
        <v>7056.4603200000001</v>
      </c>
      <c r="H282" s="7">
        <f t="shared" si="23"/>
        <v>8467.7523839999994</v>
      </c>
    </row>
    <row r="283" spans="1:8" ht="24" x14ac:dyDescent="0.25">
      <c r="A283" s="21">
        <f t="shared" si="25"/>
        <v>261</v>
      </c>
      <c r="B283" s="2"/>
      <c r="C283" s="4" t="s">
        <v>244</v>
      </c>
      <c r="D283" s="73" t="s">
        <v>12</v>
      </c>
      <c r="E283" s="90">
        <v>3</v>
      </c>
      <c r="F283" s="22">
        <v>1294.07</v>
      </c>
      <c r="G283" s="6">
        <f t="shared" si="24"/>
        <v>3882.21</v>
      </c>
      <c r="H283" s="7">
        <f t="shared" si="23"/>
        <v>4658.652</v>
      </c>
    </row>
    <row r="284" spans="1:8" ht="36" x14ac:dyDescent="0.25">
      <c r="A284" s="21">
        <f t="shared" si="25"/>
        <v>262</v>
      </c>
      <c r="B284" s="2"/>
      <c r="C284" s="4" t="s">
        <v>245</v>
      </c>
      <c r="D284" s="73" t="s">
        <v>197</v>
      </c>
      <c r="E284" s="90">
        <v>3</v>
      </c>
      <c r="F284" s="22">
        <v>510.89</v>
      </c>
      <c r="G284" s="6">
        <f t="shared" si="24"/>
        <v>1532.67</v>
      </c>
      <c r="H284" s="7">
        <f t="shared" si="23"/>
        <v>1839.204</v>
      </c>
    </row>
    <row r="285" spans="1:8" ht="24" x14ac:dyDescent="0.25">
      <c r="A285" s="21">
        <f t="shared" si="25"/>
        <v>263</v>
      </c>
      <c r="B285" s="2"/>
      <c r="C285" s="4" t="s">
        <v>246</v>
      </c>
      <c r="D285" s="73" t="s">
        <v>77</v>
      </c>
      <c r="E285" s="90">
        <v>20</v>
      </c>
      <c r="F285" s="22">
        <v>51.74</v>
      </c>
      <c r="G285" s="6">
        <f t="shared" si="24"/>
        <v>1034.8</v>
      </c>
      <c r="H285" s="7">
        <f t="shared" ref="H285:H291" si="26">G285*1.2</f>
        <v>1241.76</v>
      </c>
    </row>
    <row r="286" spans="1:8" ht="24" x14ac:dyDescent="0.25">
      <c r="A286" s="21">
        <f t="shared" si="25"/>
        <v>264</v>
      </c>
      <c r="B286" s="2"/>
      <c r="C286" s="4" t="s">
        <v>247</v>
      </c>
      <c r="D286" s="73" t="s">
        <v>77</v>
      </c>
      <c r="E286" s="90" t="s">
        <v>196</v>
      </c>
      <c r="F286" s="22">
        <v>66.3</v>
      </c>
      <c r="G286" s="6">
        <f t="shared" ref="G286:G291" si="27">E286*F286</f>
        <v>9998.0400000000009</v>
      </c>
      <c r="H286" s="7">
        <f t="shared" si="26"/>
        <v>11997.648000000001</v>
      </c>
    </row>
    <row r="287" spans="1:8" ht="24" x14ac:dyDescent="0.25">
      <c r="A287" s="21">
        <f t="shared" si="25"/>
        <v>265</v>
      </c>
      <c r="B287" s="2"/>
      <c r="C287" s="4" t="s">
        <v>248</v>
      </c>
      <c r="D287" s="73" t="s">
        <v>77</v>
      </c>
      <c r="E287" s="90">
        <v>10</v>
      </c>
      <c r="F287" s="22">
        <v>45</v>
      </c>
      <c r="G287" s="6">
        <f t="shared" si="27"/>
        <v>450</v>
      </c>
      <c r="H287" s="7">
        <f t="shared" si="26"/>
        <v>540</v>
      </c>
    </row>
    <row r="288" spans="1:8" ht="24" x14ac:dyDescent="0.25">
      <c r="A288" s="21">
        <f t="shared" si="25"/>
        <v>266</v>
      </c>
      <c r="B288" s="2"/>
      <c r="C288" s="4" t="s">
        <v>249</v>
      </c>
      <c r="D288" s="73" t="s">
        <v>12</v>
      </c>
      <c r="E288" s="90">
        <v>24</v>
      </c>
      <c r="F288" s="22">
        <v>119.62</v>
      </c>
      <c r="G288" s="6">
        <f t="shared" si="27"/>
        <v>2870.88</v>
      </c>
      <c r="H288" s="7">
        <f t="shared" si="26"/>
        <v>3445.056</v>
      </c>
    </row>
    <row r="289" spans="1:8" ht="24" x14ac:dyDescent="0.25">
      <c r="A289" s="21">
        <f t="shared" si="25"/>
        <v>267</v>
      </c>
      <c r="B289" s="2"/>
      <c r="C289" s="4" t="s">
        <v>250</v>
      </c>
      <c r="D289" s="73" t="s">
        <v>12</v>
      </c>
      <c r="E289" s="90">
        <v>19</v>
      </c>
      <c r="F289" s="22">
        <v>75.75</v>
      </c>
      <c r="G289" s="6">
        <f t="shared" si="27"/>
        <v>1439.25</v>
      </c>
      <c r="H289" s="7">
        <f t="shared" si="26"/>
        <v>1727.1</v>
      </c>
    </row>
    <row r="290" spans="1:8" ht="24" x14ac:dyDescent="0.25">
      <c r="A290" s="21">
        <f t="shared" si="25"/>
        <v>268</v>
      </c>
      <c r="B290" s="2"/>
      <c r="C290" s="4" t="s">
        <v>251</v>
      </c>
      <c r="D290" s="73" t="s">
        <v>12</v>
      </c>
      <c r="E290" s="90">
        <v>9</v>
      </c>
      <c r="F290" s="22">
        <v>52.73</v>
      </c>
      <c r="G290" s="6">
        <f t="shared" si="27"/>
        <v>474.57</v>
      </c>
      <c r="H290" s="7">
        <f t="shared" si="26"/>
        <v>569.48399999999992</v>
      </c>
    </row>
    <row r="291" spans="1:8" ht="24" x14ac:dyDescent="0.25">
      <c r="A291" s="21">
        <f t="shared" si="25"/>
        <v>269</v>
      </c>
      <c r="B291" s="2"/>
      <c r="C291" s="4" t="s">
        <v>252</v>
      </c>
      <c r="D291" s="73" t="s">
        <v>12</v>
      </c>
      <c r="E291" s="90">
        <v>8</v>
      </c>
      <c r="F291" s="22">
        <v>34.04</v>
      </c>
      <c r="G291" s="6">
        <f t="shared" si="27"/>
        <v>272.32</v>
      </c>
      <c r="H291" s="7">
        <f t="shared" si="26"/>
        <v>326.78399999999999</v>
      </c>
    </row>
    <row r="292" spans="1:8" ht="24" x14ac:dyDescent="0.25">
      <c r="A292" s="31"/>
      <c r="B292" s="32" t="s">
        <v>195</v>
      </c>
      <c r="C292" s="33"/>
      <c r="D292" s="83"/>
      <c r="E292" s="83"/>
      <c r="F292" s="33"/>
      <c r="G292" s="33"/>
      <c r="H292" s="34"/>
    </row>
    <row r="293" spans="1:8" x14ac:dyDescent="0.25">
      <c r="A293" s="21">
        <v>270</v>
      </c>
      <c r="B293" s="2"/>
      <c r="C293" s="4" t="s">
        <v>254</v>
      </c>
      <c r="D293" s="73" t="s">
        <v>12</v>
      </c>
      <c r="E293" s="90">
        <v>1</v>
      </c>
      <c r="F293" s="22">
        <v>7002</v>
      </c>
      <c r="G293" s="6">
        <f>E293*F293</f>
        <v>7002</v>
      </c>
      <c r="H293" s="7">
        <f t="shared" ref="H293:H297" si="28">G293*1.2</f>
        <v>8402.4</v>
      </c>
    </row>
    <row r="294" spans="1:8" ht="24" x14ac:dyDescent="0.25">
      <c r="A294" s="21">
        <f t="shared" si="25"/>
        <v>271</v>
      </c>
      <c r="B294" s="2"/>
      <c r="C294" s="4" t="s">
        <v>255</v>
      </c>
      <c r="D294" s="73" t="s">
        <v>12</v>
      </c>
      <c r="E294" s="90">
        <v>2.1</v>
      </c>
      <c r="F294" s="22">
        <v>666.86</v>
      </c>
      <c r="G294" s="6">
        <f t="shared" ref="G294:G297" si="29">E294*F294</f>
        <v>1400.4060000000002</v>
      </c>
      <c r="H294" s="7">
        <f t="shared" si="28"/>
        <v>1680.4872000000003</v>
      </c>
    </row>
    <row r="295" spans="1:8" x14ac:dyDescent="0.25">
      <c r="A295" s="21">
        <f t="shared" si="25"/>
        <v>272</v>
      </c>
      <c r="B295" s="2"/>
      <c r="C295" s="4" t="s">
        <v>256</v>
      </c>
      <c r="D295" s="73" t="s">
        <v>12</v>
      </c>
      <c r="E295" s="90">
        <v>1</v>
      </c>
      <c r="F295" s="22">
        <v>55868.18</v>
      </c>
      <c r="G295" s="6">
        <f t="shared" si="29"/>
        <v>55868.18</v>
      </c>
      <c r="H295" s="7">
        <f t="shared" si="28"/>
        <v>67041.815999999992</v>
      </c>
    </row>
    <row r="296" spans="1:8" x14ac:dyDescent="0.25">
      <c r="A296" s="21">
        <f t="shared" ref="A296:A359" si="30">A295+1</f>
        <v>273</v>
      </c>
      <c r="B296" s="2"/>
      <c r="C296" s="4" t="s">
        <v>257</v>
      </c>
      <c r="D296" s="73" t="s">
        <v>12</v>
      </c>
      <c r="E296" s="90">
        <v>1</v>
      </c>
      <c r="F296" s="22">
        <v>3267.6</v>
      </c>
      <c r="G296" s="6">
        <f t="shared" si="29"/>
        <v>3267.6</v>
      </c>
      <c r="H296" s="7">
        <f t="shared" si="28"/>
        <v>3921.12</v>
      </c>
    </row>
    <row r="297" spans="1:8" x14ac:dyDescent="0.25">
      <c r="A297" s="21">
        <f t="shared" si="30"/>
        <v>274</v>
      </c>
      <c r="B297" s="2"/>
      <c r="C297" s="4" t="s">
        <v>258</v>
      </c>
      <c r="D297" s="73" t="s">
        <v>77</v>
      </c>
      <c r="E297" s="90" t="s">
        <v>253</v>
      </c>
      <c r="F297" s="22">
        <v>198</v>
      </c>
      <c r="G297" s="6">
        <f t="shared" si="29"/>
        <v>103950</v>
      </c>
      <c r="H297" s="7">
        <f t="shared" si="28"/>
        <v>124740</v>
      </c>
    </row>
    <row r="298" spans="1:8" outlineLevel="1" x14ac:dyDescent="0.25">
      <c r="A298" s="21"/>
      <c r="B298" s="25" t="s">
        <v>0</v>
      </c>
      <c r="C298" s="29"/>
      <c r="D298" s="81"/>
      <c r="E298" s="81"/>
      <c r="F298" s="29"/>
      <c r="G298" s="29"/>
      <c r="H298" s="30"/>
    </row>
    <row r="299" spans="1:8" ht="49.5" customHeight="1" x14ac:dyDescent="0.25">
      <c r="A299" s="31"/>
      <c r="B299" s="13" t="s">
        <v>259</v>
      </c>
      <c r="C299" s="35" t="s">
        <v>19</v>
      </c>
      <c r="D299" s="77"/>
      <c r="E299" s="77"/>
      <c r="F299" s="36"/>
      <c r="G299" s="36"/>
      <c r="H299" s="37"/>
    </row>
    <row r="300" spans="1:8" ht="15" customHeight="1" x14ac:dyDescent="0.25">
      <c r="A300" s="21">
        <v>275</v>
      </c>
      <c r="B300" s="38" t="s">
        <v>7</v>
      </c>
      <c r="C300" s="39" t="s">
        <v>374</v>
      </c>
      <c r="D300" s="84" t="s">
        <v>659</v>
      </c>
      <c r="E300" s="84">
        <v>1</v>
      </c>
      <c r="F300" s="22">
        <v>54456.81</v>
      </c>
      <c r="G300" s="6">
        <f>E300*F300</f>
        <v>54456.81</v>
      </c>
      <c r="H300" s="7">
        <f t="shared" ref="H300:H363" si="31">G300*1.2</f>
        <v>65348.171999999991</v>
      </c>
    </row>
    <row r="301" spans="1:8" ht="15" customHeight="1" x14ac:dyDescent="0.25">
      <c r="A301" s="21">
        <f t="shared" si="30"/>
        <v>276</v>
      </c>
      <c r="B301" s="40"/>
      <c r="C301" s="41" t="s">
        <v>375</v>
      </c>
      <c r="D301" s="84" t="s">
        <v>659</v>
      </c>
      <c r="E301" s="84">
        <v>1</v>
      </c>
      <c r="F301" s="22">
        <v>3967.28</v>
      </c>
      <c r="G301" s="6">
        <f t="shared" ref="G301:G313" si="32">E301*F301</f>
        <v>3967.28</v>
      </c>
      <c r="H301" s="7">
        <f t="shared" si="31"/>
        <v>4760.7359999999999</v>
      </c>
    </row>
    <row r="302" spans="1:8" ht="15" customHeight="1" x14ac:dyDescent="0.25">
      <c r="A302" s="21">
        <f t="shared" si="30"/>
        <v>277</v>
      </c>
      <c r="B302" s="40"/>
      <c r="C302" s="41" t="s">
        <v>376</v>
      </c>
      <c r="D302" s="84" t="s">
        <v>659</v>
      </c>
      <c r="E302" s="84">
        <v>1</v>
      </c>
      <c r="F302" s="22">
        <v>8892.01</v>
      </c>
      <c r="G302" s="6">
        <f t="shared" si="32"/>
        <v>8892.01</v>
      </c>
      <c r="H302" s="7">
        <f t="shared" si="31"/>
        <v>10670.412</v>
      </c>
    </row>
    <row r="303" spans="1:8" ht="15" customHeight="1" x14ac:dyDescent="0.25">
      <c r="A303" s="21">
        <f t="shared" si="30"/>
        <v>278</v>
      </c>
      <c r="B303" s="40"/>
      <c r="C303" s="41" t="s">
        <v>377</v>
      </c>
      <c r="D303" s="84" t="s">
        <v>659</v>
      </c>
      <c r="E303" s="84">
        <v>1</v>
      </c>
      <c r="F303" s="22">
        <v>6908.37</v>
      </c>
      <c r="G303" s="6">
        <f t="shared" si="32"/>
        <v>6908.37</v>
      </c>
      <c r="H303" s="7">
        <f t="shared" si="31"/>
        <v>8290.0439999999999</v>
      </c>
    </row>
    <row r="304" spans="1:8" ht="15" customHeight="1" x14ac:dyDescent="0.25">
      <c r="A304" s="21">
        <f t="shared" si="30"/>
        <v>279</v>
      </c>
      <c r="B304" s="40"/>
      <c r="C304" s="41" t="s">
        <v>378</v>
      </c>
      <c r="D304" s="84" t="s">
        <v>659</v>
      </c>
      <c r="E304" s="84">
        <v>1</v>
      </c>
      <c r="F304" s="22">
        <v>6466.47</v>
      </c>
      <c r="G304" s="6">
        <f t="shared" si="32"/>
        <v>6466.47</v>
      </c>
      <c r="H304" s="7">
        <f t="shared" si="31"/>
        <v>7759.7640000000001</v>
      </c>
    </row>
    <row r="305" spans="1:8" ht="15" customHeight="1" x14ac:dyDescent="0.25">
      <c r="A305" s="21">
        <f t="shared" si="30"/>
        <v>280</v>
      </c>
      <c r="B305" s="40"/>
      <c r="C305" s="41" t="s">
        <v>379</v>
      </c>
      <c r="D305" s="84" t="s">
        <v>659</v>
      </c>
      <c r="E305" s="84">
        <v>1</v>
      </c>
      <c r="F305" s="22">
        <v>16973.87</v>
      </c>
      <c r="G305" s="6">
        <f t="shared" si="32"/>
        <v>16973.87</v>
      </c>
      <c r="H305" s="7">
        <f t="shared" si="31"/>
        <v>20368.643999999997</v>
      </c>
    </row>
    <row r="306" spans="1:8" ht="15" customHeight="1" x14ac:dyDescent="0.25">
      <c r="A306" s="21">
        <f t="shared" si="30"/>
        <v>281</v>
      </c>
      <c r="B306" s="40"/>
      <c r="C306" s="41" t="s">
        <v>380</v>
      </c>
      <c r="D306" s="84" t="s">
        <v>659</v>
      </c>
      <c r="E306" s="84">
        <v>2</v>
      </c>
      <c r="F306" s="22">
        <v>2130.94</v>
      </c>
      <c r="G306" s="6">
        <f t="shared" si="32"/>
        <v>4261.88</v>
      </c>
      <c r="H306" s="7">
        <f t="shared" si="31"/>
        <v>5114.2560000000003</v>
      </c>
    </row>
    <row r="307" spans="1:8" ht="15" customHeight="1" x14ac:dyDescent="0.25">
      <c r="A307" s="21">
        <f t="shared" si="30"/>
        <v>282</v>
      </c>
      <c r="B307" s="40"/>
      <c r="C307" s="41" t="s">
        <v>381</v>
      </c>
      <c r="D307" s="84" t="s">
        <v>659</v>
      </c>
      <c r="E307" s="84">
        <v>1</v>
      </c>
      <c r="F307" s="22">
        <v>16973</v>
      </c>
      <c r="G307" s="6">
        <f t="shared" si="32"/>
        <v>16973</v>
      </c>
      <c r="H307" s="7">
        <f t="shared" si="31"/>
        <v>20367.599999999999</v>
      </c>
    </row>
    <row r="308" spans="1:8" ht="15" customHeight="1" x14ac:dyDescent="0.25">
      <c r="A308" s="21">
        <f t="shared" si="30"/>
        <v>283</v>
      </c>
      <c r="B308" s="40"/>
      <c r="C308" s="41" t="s">
        <v>382</v>
      </c>
      <c r="D308" s="84" t="s">
        <v>659</v>
      </c>
      <c r="E308" s="84">
        <v>1</v>
      </c>
      <c r="F308" s="22">
        <v>2130.94</v>
      </c>
      <c r="G308" s="6">
        <f t="shared" si="32"/>
        <v>2130.94</v>
      </c>
      <c r="H308" s="7">
        <f t="shared" si="31"/>
        <v>2557.1280000000002</v>
      </c>
    </row>
    <row r="309" spans="1:8" ht="15" customHeight="1" x14ac:dyDescent="0.25">
      <c r="A309" s="21">
        <f t="shared" si="30"/>
        <v>284</v>
      </c>
      <c r="B309" s="40"/>
      <c r="C309" s="41" t="s">
        <v>383</v>
      </c>
      <c r="D309" s="84" t="s">
        <v>659</v>
      </c>
      <c r="E309" s="84">
        <v>1</v>
      </c>
      <c r="F309" s="22">
        <v>8597.41</v>
      </c>
      <c r="G309" s="6">
        <f t="shared" si="32"/>
        <v>8597.41</v>
      </c>
      <c r="H309" s="7">
        <f t="shared" si="31"/>
        <v>10316.892</v>
      </c>
    </row>
    <row r="310" spans="1:8" ht="15" customHeight="1" x14ac:dyDescent="0.25">
      <c r="A310" s="21">
        <f t="shared" si="30"/>
        <v>285</v>
      </c>
      <c r="B310" s="40"/>
      <c r="C310" s="41" t="s">
        <v>384</v>
      </c>
      <c r="D310" s="84" t="s">
        <v>659</v>
      </c>
      <c r="E310" s="84">
        <v>1</v>
      </c>
      <c r="F310" s="22">
        <v>5936.19</v>
      </c>
      <c r="G310" s="6">
        <f t="shared" si="32"/>
        <v>5936.19</v>
      </c>
      <c r="H310" s="7">
        <f t="shared" si="31"/>
        <v>7123.427999999999</v>
      </c>
    </row>
    <row r="311" spans="1:8" ht="15" customHeight="1" x14ac:dyDescent="0.25">
      <c r="A311" s="21">
        <f t="shared" si="30"/>
        <v>286</v>
      </c>
      <c r="B311" s="40"/>
      <c r="C311" s="42" t="s">
        <v>385</v>
      </c>
      <c r="D311" s="84" t="s">
        <v>659</v>
      </c>
      <c r="E311" s="84">
        <v>1</v>
      </c>
      <c r="F311" s="22">
        <v>13541.78</v>
      </c>
      <c r="G311" s="6">
        <f t="shared" si="32"/>
        <v>13541.78</v>
      </c>
      <c r="H311" s="7">
        <f t="shared" si="31"/>
        <v>16250.136</v>
      </c>
    </row>
    <row r="312" spans="1:8" ht="15" customHeight="1" x14ac:dyDescent="0.25">
      <c r="A312" s="21">
        <f t="shared" si="30"/>
        <v>287</v>
      </c>
      <c r="B312" s="40"/>
      <c r="C312" s="42" t="s">
        <v>386</v>
      </c>
      <c r="D312" s="84" t="s">
        <v>659</v>
      </c>
      <c r="E312" s="84">
        <v>1</v>
      </c>
      <c r="F312" s="22">
        <v>14759.46</v>
      </c>
      <c r="G312" s="6">
        <f t="shared" si="32"/>
        <v>14759.46</v>
      </c>
      <c r="H312" s="7">
        <f t="shared" si="31"/>
        <v>17711.351999999999</v>
      </c>
    </row>
    <row r="313" spans="1:8" ht="15" customHeight="1" x14ac:dyDescent="0.25">
      <c r="A313" s="21">
        <f t="shared" si="30"/>
        <v>288</v>
      </c>
      <c r="B313" s="40"/>
      <c r="C313" s="42" t="s">
        <v>387</v>
      </c>
      <c r="D313" s="84" t="s">
        <v>659</v>
      </c>
      <c r="E313" s="84">
        <v>1</v>
      </c>
      <c r="F313" s="22">
        <v>2204.59</v>
      </c>
      <c r="G313" s="6">
        <f t="shared" si="32"/>
        <v>2204.59</v>
      </c>
      <c r="H313" s="7">
        <f t="shared" si="31"/>
        <v>2645.5080000000003</v>
      </c>
    </row>
    <row r="314" spans="1:8" ht="15" customHeight="1" x14ac:dyDescent="0.25">
      <c r="A314" s="21">
        <f t="shared" si="30"/>
        <v>289</v>
      </c>
      <c r="B314" s="40"/>
      <c r="C314" s="42" t="s">
        <v>388</v>
      </c>
      <c r="D314" s="84" t="s">
        <v>659</v>
      </c>
      <c r="E314" s="84">
        <v>1</v>
      </c>
      <c r="F314" s="22">
        <v>1836</v>
      </c>
      <c r="G314" s="6">
        <f>E314*F314</f>
        <v>1836</v>
      </c>
      <c r="H314" s="7">
        <f t="shared" si="31"/>
        <v>2203.1999999999998</v>
      </c>
    </row>
    <row r="315" spans="1:8" ht="15" customHeight="1" x14ac:dyDescent="0.25">
      <c r="A315" s="21">
        <f t="shared" si="30"/>
        <v>290</v>
      </c>
      <c r="B315" s="40"/>
      <c r="C315" s="42" t="s">
        <v>389</v>
      </c>
      <c r="D315" s="84" t="s">
        <v>659</v>
      </c>
      <c r="E315" s="84">
        <v>1</v>
      </c>
      <c r="F315" s="22">
        <v>1836</v>
      </c>
      <c r="G315" s="6">
        <f t="shared" ref="G315:G318" si="33">E315*F315</f>
        <v>1836</v>
      </c>
      <c r="H315" s="7">
        <f t="shared" si="31"/>
        <v>2203.1999999999998</v>
      </c>
    </row>
    <row r="316" spans="1:8" ht="15" customHeight="1" x14ac:dyDescent="0.25">
      <c r="A316" s="21">
        <f t="shared" si="30"/>
        <v>291</v>
      </c>
      <c r="B316" s="40"/>
      <c r="C316" s="42" t="s">
        <v>390</v>
      </c>
      <c r="D316" s="84" t="s">
        <v>659</v>
      </c>
      <c r="E316" s="84">
        <v>1</v>
      </c>
      <c r="F316" s="22">
        <v>2360</v>
      </c>
      <c r="G316" s="6">
        <f t="shared" si="33"/>
        <v>2360</v>
      </c>
      <c r="H316" s="7">
        <f t="shared" si="31"/>
        <v>2832</v>
      </c>
    </row>
    <row r="317" spans="1:8" ht="15" customHeight="1" x14ac:dyDescent="0.25">
      <c r="A317" s="21">
        <f t="shared" si="30"/>
        <v>292</v>
      </c>
      <c r="B317" s="40"/>
      <c r="C317" s="41" t="s">
        <v>391</v>
      </c>
      <c r="D317" s="84" t="s">
        <v>659</v>
      </c>
      <c r="E317" s="84">
        <v>2</v>
      </c>
      <c r="F317" s="22">
        <v>2365</v>
      </c>
      <c r="G317" s="6">
        <f t="shared" si="33"/>
        <v>4730</v>
      </c>
      <c r="H317" s="7">
        <f t="shared" si="31"/>
        <v>5676</v>
      </c>
    </row>
    <row r="318" spans="1:8" ht="15" customHeight="1" x14ac:dyDescent="0.25">
      <c r="A318" s="21">
        <f t="shared" si="30"/>
        <v>293</v>
      </c>
      <c r="B318" s="40"/>
      <c r="C318" s="41" t="s">
        <v>392</v>
      </c>
      <c r="D318" s="84" t="s">
        <v>659</v>
      </c>
      <c r="E318" s="84">
        <v>1</v>
      </c>
      <c r="F318" s="22">
        <v>30112</v>
      </c>
      <c r="G318" s="6">
        <f t="shared" si="33"/>
        <v>30112</v>
      </c>
      <c r="H318" s="7">
        <f t="shared" si="31"/>
        <v>36134.400000000001</v>
      </c>
    </row>
    <row r="319" spans="1:8" ht="15" customHeight="1" x14ac:dyDescent="0.25">
      <c r="A319" s="21">
        <f t="shared" si="30"/>
        <v>294</v>
      </c>
      <c r="B319" s="40"/>
      <c r="C319" s="4" t="s">
        <v>67</v>
      </c>
      <c r="D319" s="73" t="s">
        <v>17</v>
      </c>
      <c r="E319" s="90">
        <v>1</v>
      </c>
      <c r="F319" s="22">
        <v>136556</v>
      </c>
      <c r="G319" s="6">
        <f>E319*F319</f>
        <v>136556</v>
      </c>
      <c r="H319" s="7">
        <f t="shared" si="31"/>
        <v>163867.19999999998</v>
      </c>
    </row>
    <row r="320" spans="1:8" ht="15" customHeight="1" x14ac:dyDescent="0.25">
      <c r="A320" s="21">
        <f t="shared" si="30"/>
        <v>295</v>
      </c>
      <c r="B320" s="39" t="s">
        <v>6</v>
      </c>
      <c r="C320" s="39" t="s">
        <v>393</v>
      </c>
      <c r="D320" s="84" t="s">
        <v>659</v>
      </c>
      <c r="E320" s="84">
        <v>1</v>
      </c>
      <c r="F320" s="22">
        <v>50194.93</v>
      </c>
      <c r="G320" s="6">
        <f>E320*F320</f>
        <v>50194.93</v>
      </c>
      <c r="H320" s="7">
        <f t="shared" si="31"/>
        <v>60233.915999999997</v>
      </c>
    </row>
    <row r="321" spans="1:8" ht="15" customHeight="1" x14ac:dyDescent="0.25">
      <c r="A321" s="21">
        <f t="shared" si="30"/>
        <v>296</v>
      </c>
      <c r="B321" s="41"/>
      <c r="C321" s="41" t="s">
        <v>394</v>
      </c>
      <c r="D321" s="84" t="s">
        <v>659</v>
      </c>
      <c r="E321" s="84">
        <v>1</v>
      </c>
      <c r="F321" s="22">
        <v>3967.28</v>
      </c>
      <c r="G321" s="6">
        <f t="shared" ref="G321:G384" si="34">E321*F321</f>
        <v>3967.28</v>
      </c>
      <c r="H321" s="7">
        <f t="shared" si="31"/>
        <v>4760.7359999999999</v>
      </c>
    </row>
    <row r="322" spans="1:8" ht="15" customHeight="1" x14ac:dyDescent="0.25">
      <c r="A322" s="21">
        <f t="shared" si="30"/>
        <v>297</v>
      </c>
      <c r="B322" s="41"/>
      <c r="C322" s="41" t="s">
        <v>395</v>
      </c>
      <c r="D322" s="84" t="s">
        <v>659</v>
      </c>
      <c r="E322" s="84">
        <v>1</v>
      </c>
      <c r="F322" s="22">
        <v>8892.01</v>
      </c>
      <c r="G322" s="6">
        <f t="shared" si="34"/>
        <v>8892.01</v>
      </c>
      <c r="H322" s="7">
        <f t="shared" si="31"/>
        <v>10670.412</v>
      </c>
    </row>
    <row r="323" spans="1:8" ht="15" customHeight="1" x14ac:dyDescent="0.25">
      <c r="A323" s="21">
        <f t="shared" si="30"/>
        <v>298</v>
      </c>
      <c r="B323" s="41"/>
      <c r="C323" s="41" t="s">
        <v>396</v>
      </c>
      <c r="D323" s="84" t="s">
        <v>659</v>
      </c>
      <c r="E323" s="84">
        <v>1</v>
      </c>
      <c r="F323" s="22">
        <v>6908.37</v>
      </c>
      <c r="G323" s="6">
        <f t="shared" si="34"/>
        <v>6908.37</v>
      </c>
      <c r="H323" s="7">
        <f t="shared" si="31"/>
        <v>8290.0439999999999</v>
      </c>
    </row>
    <row r="324" spans="1:8" ht="15" customHeight="1" x14ac:dyDescent="0.25">
      <c r="A324" s="21">
        <f t="shared" si="30"/>
        <v>299</v>
      </c>
      <c r="B324" s="41"/>
      <c r="C324" s="41" t="s">
        <v>397</v>
      </c>
      <c r="D324" s="84" t="s">
        <v>659</v>
      </c>
      <c r="E324" s="84">
        <v>1</v>
      </c>
      <c r="F324" s="22">
        <v>6466.47</v>
      </c>
      <c r="G324" s="6">
        <f t="shared" si="34"/>
        <v>6466.47</v>
      </c>
      <c r="H324" s="7">
        <f t="shared" si="31"/>
        <v>7759.7640000000001</v>
      </c>
    </row>
    <row r="325" spans="1:8" ht="15" customHeight="1" x14ac:dyDescent="0.25">
      <c r="A325" s="21">
        <f t="shared" si="30"/>
        <v>300</v>
      </c>
      <c r="B325" s="41"/>
      <c r="C325" s="41" t="s">
        <v>398</v>
      </c>
      <c r="D325" s="84" t="s">
        <v>659</v>
      </c>
      <c r="E325" s="84">
        <v>1</v>
      </c>
      <c r="F325" s="22">
        <v>16973.87</v>
      </c>
      <c r="G325" s="6">
        <f t="shared" si="34"/>
        <v>16973.87</v>
      </c>
      <c r="H325" s="7">
        <f t="shared" si="31"/>
        <v>20368.643999999997</v>
      </c>
    </row>
    <row r="326" spans="1:8" ht="15" customHeight="1" x14ac:dyDescent="0.25">
      <c r="A326" s="21">
        <f t="shared" si="30"/>
        <v>301</v>
      </c>
      <c r="B326" s="41"/>
      <c r="C326" s="41" t="s">
        <v>399</v>
      </c>
      <c r="D326" s="84" t="s">
        <v>659</v>
      </c>
      <c r="E326" s="84">
        <v>2</v>
      </c>
      <c r="F326" s="22">
        <v>2130.94</v>
      </c>
      <c r="G326" s="6">
        <f t="shared" si="34"/>
        <v>4261.88</v>
      </c>
      <c r="H326" s="7">
        <f t="shared" si="31"/>
        <v>5114.2560000000003</v>
      </c>
    </row>
    <row r="327" spans="1:8" ht="15" customHeight="1" x14ac:dyDescent="0.25">
      <c r="A327" s="21">
        <f t="shared" si="30"/>
        <v>302</v>
      </c>
      <c r="B327" s="41"/>
      <c r="C327" s="41" t="s">
        <v>400</v>
      </c>
      <c r="D327" s="84" t="s">
        <v>659</v>
      </c>
      <c r="E327" s="84">
        <v>1</v>
      </c>
      <c r="F327" s="22">
        <v>16973</v>
      </c>
      <c r="G327" s="6">
        <f t="shared" si="34"/>
        <v>16973</v>
      </c>
      <c r="H327" s="7">
        <f t="shared" si="31"/>
        <v>20367.599999999999</v>
      </c>
    </row>
    <row r="328" spans="1:8" ht="15" customHeight="1" x14ac:dyDescent="0.25">
      <c r="A328" s="21">
        <f t="shared" si="30"/>
        <v>303</v>
      </c>
      <c r="B328" s="41"/>
      <c r="C328" s="41" t="s">
        <v>401</v>
      </c>
      <c r="D328" s="84" t="s">
        <v>659</v>
      </c>
      <c r="E328" s="84">
        <v>1</v>
      </c>
      <c r="F328" s="22">
        <v>2130.94</v>
      </c>
      <c r="G328" s="6">
        <f t="shared" si="34"/>
        <v>2130.94</v>
      </c>
      <c r="H328" s="7">
        <f t="shared" si="31"/>
        <v>2557.1280000000002</v>
      </c>
    </row>
    <row r="329" spans="1:8" ht="15" customHeight="1" x14ac:dyDescent="0.25">
      <c r="A329" s="21">
        <f t="shared" si="30"/>
        <v>304</v>
      </c>
      <c r="B329" s="41"/>
      <c r="C329" s="41" t="s">
        <v>402</v>
      </c>
      <c r="D329" s="84" t="s">
        <v>659</v>
      </c>
      <c r="E329" s="84">
        <v>1</v>
      </c>
      <c r="F329" s="22">
        <v>8597.41</v>
      </c>
      <c r="G329" s="6">
        <f t="shared" si="34"/>
        <v>8597.41</v>
      </c>
      <c r="H329" s="7">
        <f t="shared" si="31"/>
        <v>10316.892</v>
      </c>
    </row>
    <row r="330" spans="1:8" ht="15" customHeight="1" x14ac:dyDescent="0.25">
      <c r="A330" s="21">
        <f t="shared" si="30"/>
        <v>305</v>
      </c>
      <c r="B330" s="41"/>
      <c r="C330" s="41" t="s">
        <v>403</v>
      </c>
      <c r="D330" s="84" t="s">
        <v>659</v>
      </c>
      <c r="E330" s="84">
        <v>1</v>
      </c>
      <c r="F330" s="22">
        <v>5936.19</v>
      </c>
      <c r="G330" s="6">
        <f t="shared" si="34"/>
        <v>5936.19</v>
      </c>
      <c r="H330" s="7">
        <f t="shared" si="31"/>
        <v>7123.427999999999</v>
      </c>
    </row>
    <row r="331" spans="1:8" ht="15" customHeight="1" x14ac:dyDescent="0.25">
      <c r="A331" s="21">
        <f t="shared" si="30"/>
        <v>306</v>
      </c>
      <c r="B331" s="41"/>
      <c r="C331" s="41" t="s">
        <v>385</v>
      </c>
      <c r="D331" s="84" t="s">
        <v>659</v>
      </c>
      <c r="E331" s="84">
        <v>1</v>
      </c>
      <c r="F331" s="22">
        <v>13541.78</v>
      </c>
      <c r="G331" s="6">
        <f t="shared" si="34"/>
        <v>13541.78</v>
      </c>
      <c r="H331" s="7">
        <f t="shared" si="31"/>
        <v>16250.136</v>
      </c>
    </row>
    <row r="332" spans="1:8" ht="15" customHeight="1" x14ac:dyDescent="0.25">
      <c r="A332" s="21">
        <f t="shared" si="30"/>
        <v>307</v>
      </c>
      <c r="B332" s="41"/>
      <c r="C332" s="41" t="s">
        <v>404</v>
      </c>
      <c r="D332" s="84" t="s">
        <v>659</v>
      </c>
      <c r="E332" s="84">
        <v>1</v>
      </c>
      <c r="F332" s="22">
        <v>3225</v>
      </c>
      <c r="G332" s="6">
        <f t="shared" si="34"/>
        <v>3225</v>
      </c>
      <c r="H332" s="7">
        <f t="shared" si="31"/>
        <v>3870</v>
      </c>
    </row>
    <row r="333" spans="1:8" ht="15" customHeight="1" x14ac:dyDescent="0.25">
      <c r="A333" s="21">
        <f t="shared" si="30"/>
        <v>308</v>
      </c>
      <c r="B333" s="41"/>
      <c r="C333" s="41" t="s">
        <v>405</v>
      </c>
      <c r="D333" s="84" t="s">
        <v>659</v>
      </c>
      <c r="E333" s="84">
        <v>1</v>
      </c>
      <c r="F333" s="22">
        <v>7766</v>
      </c>
      <c r="G333" s="6">
        <f t="shared" si="34"/>
        <v>7766</v>
      </c>
      <c r="H333" s="7">
        <f t="shared" si="31"/>
        <v>9319.1999999999989</v>
      </c>
    </row>
    <row r="334" spans="1:8" ht="15" customHeight="1" x14ac:dyDescent="0.25">
      <c r="A334" s="21">
        <f t="shared" si="30"/>
        <v>309</v>
      </c>
      <c r="B334" s="41"/>
      <c r="C334" s="41" t="s">
        <v>406</v>
      </c>
      <c r="D334" s="84" t="s">
        <v>659</v>
      </c>
      <c r="E334" s="84">
        <v>1</v>
      </c>
      <c r="F334" s="22">
        <v>1063</v>
      </c>
      <c r="G334" s="6">
        <f t="shared" si="34"/>
        <v>1063</v>
      </c>
      <c r="H334" s="7">
        <f t="shared" si="31"/>
        <v>1275.5999999999999</v>
      </c>
    </row>
    <row r="335" spans="1:8" ht="15" customHeight="1" x14ac:dyDescent="0.25">
      <c r="A335" s="21">
        <f t="shared" si="30"/>
        <v>310</v>
      </c>
      <c r="B335" s="41"/>
      <c r="C335" s="41" t="s">
        <v>407</v>
      </c>
      <c r="D335" s="84" t="s">
        <v>659</v>
      </c>
      <c r="E335" s="84">
        <v>1</v>
      </c>
      <c r="F335" s="22">
        <v>4734</v>
      </c>
      <c r="G335" s="6">
        <f t="shared" si="34"/>
        <v>4734</v>
      </c>
      <c r="H335" s="7">
        <f t="shared" si="31"/>
        <v>5680.8</v>
      </c>
    </row>
    <row r="336" spans="1:8" ht="15" customHeight="1" x14ac:dyDescent="0.25">
      <c r="A336" s="21">
        <f t="shared" si="30"/>
        <v>311</v>
      </c>
      <c r="B336" s="41"/>
      <c r="C336" s="41" t="s">
        <v>387</v>
      </c>
      <c r="D336" s="84" t="s">
        <v>659</v>
      </c>
      <c r="E336" s="84">
        <v>1</v>
      </c>
      <c r="F336" s="22">
        <v>2204.59</v>
      </c>
      <c r="G336" s="6">
        <f t="shared" si="34"/>
        <v>2204.59</v>
      </c>
      <c r="H336" s="7">
        <f t="shared" si="31"/>
        <v>2645.5080000000003</v>
      </c>
    </row>
    <row r="337" spans="1:8" ht="15" customHeight="1" x14ac:dyDescent="0.25">
      <c r="A337" s="21">
        <f t="shared" si="30"/>
        <v>312</v>
      </c>
      <c r="B337" s="41"/>
      <c r="C337" s="41" t="s">
        <v>408</v>
      </c>
      <c r="D337" s="84" t="s">
        <v>659</v>
      </c>
      <c r="E337" s="84">
        <v>1</v>
      </c>
      <c r="F337" s="22">
        <v>1836</v>
      </c>
      <c r="G337" s="6">
        <f t="shared" si="34"/>
        <v>1836</v>
      </c>
      <c r="H337" s="7">
        <f t="shared" si="31"/>
        <v>2203.1999999999998</v>
      </c>
    </row>
    <row r="338" spans="1:8" ht="15" customHeight="1" x14ac:dyDescent="0.25">
      <c r="A338" s="21">
        <f t="shared" si="30"/>
        <v>313</v>
      </c>
      <c r="B338" s="41"/>
      <c r="C338" s="41" t="s">
        <v>389</v>
      </c>
      <c r="D338" s="84" t="s">
        <v>659</v>
      </c>
      <c r="E338" s="84">
        <v>1</v>
      </c>
      <c r="F338" s="22">
        <v>1836</v>
      </c>
      <c r="G338" s="6">
        <f t="shared" si="34"/>
        <v>1836</v>
      </c>
      <c r="H338" s="7">
        <f t="shared" si="31"/>
        <v>2203.1999999999998</v>
      </c>
    </row>
    <row r="339" spans="1:8" ht="15" customHeight="1" x14ac:dyDescent="0.25">
      <c r="A339" s="21">
        <f t="shared" si="30"/>
        <v>314</v>
      </c>
      <c r="B339" s="41"/>
      <c r="C339" s="41" t="s">
        <v>409</v>
      </c>
      <c r="D339" s="84" t="s">
        <v>659</v>
      </c>
      <c r="E339" s="84">
        <v>1</v>
      </c>
      <c r="F339" s="22">
        <v>2360</v>
      </c>
      <c r="G339" s="6">
        <f t="shared" si="34"/>
        <v>2360</v>
      </c>
      <c r="H339" s="7">
        <f t="shared" si="31"/>
        <v>2832</v>
      </c>
    </row>
    <row r="340" spans="1:8" ht="15" customHeight="1" x14ac:dyDescent="0.25">
      <c r="A340" s="21">
        <f t="shared" si="30"/>
        <v>315</v>
      </c>
      <c r="B340" s="41"/>
      <c r="C340" s="41" t="s">
        <v>410</v>
      </c>
      <c r="D340" s="84" t="s">
        <v>659</v>
      </c>
      <c r="E340" s="84">
        <v>2</v>
      </c>
      <c r="F340" s="22">
        <v>2365</v>
      </c>
      <c r="G340" s="6">
        <f t="shared" si="34"/>
        <v>4730</v>
      </c>
      <c r="H340" s="7">
        <f t="shared" si="31"/>
        <v>5676</v>
      </c>
    </row>
    <row r="341" spans="1:8" ht="15" customHeight="1" x14ac:dyDescent="0.25">
      <c r="A341" s="21">
        <f t="shared" si="30"/>
        <v>316</v>
      </c>
      <c r="B341" s="41"/>
      <c r="C341" s="41" t="s">
        <v>392</v>
      </c>
      <c r="D341" s="84" t="s">
        <v>659</v>
      </c>
      <c r="E341" s="84">
        <v>1</v>
      </c>
      <c r="F341" s="22">
        <v>30112</v>
      </c>
      <c r="G341" s="6">
        <f t="shared" si="34"/>
        <v>30112</v>
      </c>
      <c r="H341" s="7">
        <f t="shared" si="31"/>
        <v>36134.400000000001</v>
      </c>
    </row>
    <row r="342" spans="1:8" ht="15" customHeight="1" x14ac:dyDescent="0.25">
      <c r="A342" s="21">
        <f t="shared" si="30"/>
        <v>317</v>
      </c>
      <c r="B342" s="38" t="s">
        <v>8</v>
      </c>
      <c r="C342" s="39" t="s">
        <v>411</v>
      </c>
      <c r="D342" s="84" t="s">
        <v>659</v>
      </c>
      <c r="E342" s="84">
        <v>1</v>
      </c>
      <c r="F342" s="22">
        <v>15640.2</v>
      </c>
      <c r="G342" s="6">
        <f t="shared" si="34"/>
        <v>15640.2</v>
      </c>
      <c r="H342" s="7">
        <f t="shared" si="31"/>
        <v>18768.240000000002</v>
      </c>
    </row>
    <row r="343" spans="1:8" ht="15" customHeight="1" x14ac:dyDescent="0.25">
      <c r="A343" s="21">
        <f t="shared" si="30"/>
        <v>318</v>
      </c>
      <c r="B343" s="40"/>
      <c r="C343" s="41" t="s">
        <v>412</v>
      </c>
      <c r="D343" s="84" t="s">
        <v>659</v>
      </c>
      <c r="E343" s="84">
        <v>1</v>
      </c>
      <c r="F343" s="22">
        <v>2130.94</v>
      </c>
      <c r="G343" s="6">
        <f t="shared" si="34"/>
        <v>2130.94</v>
      </c>
      <c r="H343" s="7">
        <f t="shared" si="31"/>
        <v>2557.1280000000002</v>
      </c>
    </row>
    <row r="344" spans="1:8" ht="15" customHeight="1" x14ac:dyDescent="0.25">
      <c r="A344" s="21">
        <f t="shared" si="30"/>
        <v>319</v>
      </c>
      <c r="B344" s="40"/>
      <c r="C344" s="41" t="s">
        <v>413</v>
      </c>
      <c r="D344" s="84" t="s">
        <v>659</v>
      </c>
      <c r="E344" s="84">
        <v>2</v>
      </c>
      <c r="F344" s="22">
        <v>1864</v>
      </c>
      <c r="G344" s="6">
        <f t="shared" si="34"/>
        <v>3728</v>
      </c>
      <c r="H344" s="7">
        <f t="shared" si="31"/>
        <v>4473.5999999999995</v>
      </c>
    </row>
    <row r="345" spans="1:8" ht="15" customHeight="1" x14ac:dyDescent="0.25">
      <c r="A345" s="21">
        <f t="shared" si="30"/>
        <v>320</v>
      </c>
      <c r="B345" s="40"/>
      <c r="C345" s="41" t="s">
        <v>414</v>
      </c>
      <c r="D345" s="84" t="s">
        <v>659</v>
      </c>
      <c r="E345" s="84">
        <v>1</v>
      </c>
      <c r="F345" s="22">
        <v>6908.37</v>
      </c>
      <c r="G345" s="6">
        <f t="shared" si="34"/>
        <v>6908.37</v>
      </c>
      <c r="H345" s="7">
        <f t="shared" si="31"/>
        <v>8290.0439999999999</v>
      </c>
    </row>
    <row r="346" spans="1:8" ht="15" customHeight="1" x14ac:dyDescent="0.25">
      <c r="A346" s="21">
        <f t="shared" si="30"/>
        <v>321</v>
      </c>
      <c r="B346" s="40"/>
      <c r="C346" s="41" t="s">
        <v>415</v>
      </c>
      <c r="D346" s="84" t="s">
        <v>659</v>
      </c>
      <c r="E346" s="84">
        <v>1</v>
      </c>
      <c r="F346" s="22">
        <v>2358</v>
      </c>
      <c r="G346" s="6">
        <f t="shared" si="34"/>
        <v>2358</v>
      </c>
      <c r="H346" s="7">
        <f t="shared" si="31"/>
        <v>2829.6</v>
      </c>
    </row>
    <row r="347" spans="1:8" ht="15" customHeight="1" x14ac:dyDescent="0.25">
      <c r="A347" s="21">
        <f t="shared" si="30"/>
        <v>322</v>
      </c>
      <c r="B347" s="40"/>
      <c r="C347" s="41" t="s">
        <v>416</v>
      </c>
      <c r="D347" s="84" t="s">
        <v>659</v>
      </c>
      <c r="E347" s="84">
        <v>1</v>
      </c>
      <c r="F347" s="22">
        <v>5601</v>
      </c>
      <c r="G347" s="6">
        <f t="shared" si="34"/>
        <v>5601</v>
      </c>
      <c r="H347" s="7">
        <f t="shared" si="31"/>
        <v>6721.2</v>
      </c>
    </row>
    <row r="348" spans="1:8" ht="15" customHeight="1" x14ac:dyDescent="0.25">
      <c r="A348" s="21">
        <f t="shared" si="30"/>
        <v>323</v>
      </c>
      <c r="B348" s="40"/>
      <c r="C348" s="41" t="s">
        <v>417</v>
      </c>
      <c r="D348" s="84" t="s">
        <v>659</v>
      </c>
      <c r="E348" s="84">
        <v>1</v>
      </c>
      <c r="F348" s="22">
        <v>7766</v>
      </c>
      <c r="G348" s="6">
        <f t="shared" si="34"/>
        <v>7766</v>
      </c>
      <c r="H348" s="7">
        <f t="shared" si="31"/>
        <v>9319.1999999999989</v>
      </c>
    </row>
    <row r="349" spans="1:8" ht="15" customHeight="1" x14ac:dyDescent="0.25">
      <c r="A349" s="21">
        <f t="shared" si="30"/>
        <v>324</v>
      </c>
      <c r="B349" s="40"/>
      <c r="C349" s="41" t="s">
        <v>418</v>
      </c>
      <c r="D349" s="84" t="s">
        <v>659</v>
      </c>
      <c r="E349" s="84">
        <v>1</v>
      </c>
      <c r="F349" s="22">
        <v>136556</v>
      </c>
      <c r="G349" s="6">
        <f t="shared" si="34"/>
        <v>136556</v>
      </c>
      <c r="H349" s="7">
        <f t="shared" si="31"/>
        <v>163867.19999999998</v>
      </c>
    </row>
    <row r="350" spans="1:8" ht="15" customHeight="1" x14ac:dyDescent="0.25">
      <c r="A350" s="21">
        <f t="shared" si="30"/>
        <v>325</v>
      </c>
      <c r="B350" s="40"/>
      <c r="C350" s="41" t="s">
        <v>419</v>
      </c>
      <c r="D350" s="84" t="s">
        <v>659</v>
      </c>
      <c r="E350" s="84">
        <v>1</v>
      </c>
      <c r="F350" s="22">
        <v>2204.59</v>
      </c>
      <c r="G350" s="6">
        <f t="shared" si="34"/>
        <v>2204.59</v>
      </c>
      <c r="H350" s="7">
        <f t="shared" si="31"/>
        <v>2645.5080000000003</v>
      </c>
    </row>
    <row r="351" spans="1:8" ht="15" customHeight="1" x14ac:dyDescent="0.25">
      <c r="A351" s="21">
        <f t="shared" si="30"/>
        <v>326</v>
      </c>
      <c r="B351" s="38" t="s">
        <v>420</v>
      </c>
      <c r="C351" s="39" t="s">
        <v>421</v>
      </c>
      <c r="D351" s="84" t="s">
        <v>659</v>
      </c>
      <c r="E351" s="84">
        <v>1</v>
      </c>
      <c r="F351" s="22">
        <v>18652.009999999998</v>
      </c>
      <c r="G351" s="6">
        <f t="shared" si="34"/>
        <v>18652.009999999998</v>
      </c>
      <c r="H351" s="7">
        <f t="shared" si="31"/>
        <v>22382.411999999997</v>
      </c>
    </row>
    <row r="352" spans="1:8" ht="15" customHeight="1" x14ac:dyDescent="0.25">
      <c r="A352" s="21">
        <f t="shared" si="30"/>
        <v>327</v>
      </c>
      <c r="B352" s="40"/>
      <c r="C352" s="41" t="s">
        <v>422</v>
      </c>
      <c r="D352" s="84" t="s">
        <v>659</v>
      </c>
      <c r="E352" s="84">
        <v>1</v>
      </c>
      <c r="F352" s="22">
        <v>3130.94</v>
      </c>
      <c r="G352" s="6">
        <f t="shared" si="34"/>
        <v>3130.94</v>
      </c>
      <c r="H352" s="7">
        <f t="shared" si="31"/>
        <v>3757.1279999999997</v>
      </c>
    </row>
    <row r="353" spans="1:8" ht="15" customHeight="1" x14ac:dyDescent="0.25">
      <c r="A353" s="21">
        <f t="shared" si="30"/>
        <v>328</v>
      </c>
      <c r="B353" s="40"/>
      <c r="C353" s="41" t="s">
        <v>423</v>
      </c>
      <c r="D353" s="84" t="s">
        <v>659</v>
      </c>
      <c r="E353" s="84">
        <v>2</v>
      </c>
      <c r="F353" s="22">
        <v>1964</v>
      </c>
      <c r="G353" s="6">
        <f t="shared" si="34"/>
        <v>3928</v>
      </c>
      <c r="H353" s="7">
        <f t="shared" si="31"/>
        <v>4713.5999999999995</v>
      </c>
    </row>
    <row r="354" spans="1:8" ht="15" customHeight="1" x14ac:dyDescent="0.25">
      <c r="A354" s="21">
        <f t="shared" si="30"/>
        <v>329</v>
      </c>
      <c r="B354" s="40"/>
      <c r="C354" s="41" t="s">
        <v>424</v>
      </c>
      <c r="D354" s="84" t="s">
        <v>659</v>
      </c>
      <c r="E354" s="84">
        <v>1</v>
      </c>
      <c r="F354" s="22">
        <v>6908.37</v>
      </c>
      <c r="G354" s="6">
        <f t="shared" si="34"/>
        <v>6908.37</v>
      </c>
      <c r="H354" s="7">
        <f t="shared" si="31"/>
        <v>8290.0439999999999</v>
      </c>
    </row>
    <row r="355" spans="1:8" ht="15" customHeight="1" x14ac:dyDescent="0.25">
      <c r="A355" s="21">
        <f t="shared" si="30"/>
        <v>330</v>
      </c>
      <c r="B355" s="40"/>
      <c r="C355" s="41" t="s">
        <v>425</v>
      </c>
      <c r="D355" s="84" t="s">
        <v>659</v>
      </c>
      <c r="E355" s="84">
        <v>1</v>
      </c>
      <c r="F355" s="22">
        <v>2358</v>
      </c>
      <c r="G355" s="6">
        <f t="shared" si="34"/>
        <v>2358</v>
      </c>
      <c r="H355" s="7">
        <f t="shared" si="31"/>
        <v>2829.6</v>
      </c>
    </row>
    <row r="356" spans="1:8" ht="15" customHeight="1" x14ac:dyDescent="0.25">
      <c r="A356" s="21">
        <f t="shared" si="30"/>
        <v>331</v>
      </c>
      <c r="B356" s="40"/>
      <c r="C356" s="42" t="s">
        <v>416</v>
      </c>
      <c r="D356" s="84" t="s">
        <v>659</v>
      </c>
      <c r="E356" s="84">
        <v>1</v>
      </c>
      <c r="F356" s="22">
        <v>5601</v>
      </c>
      <c r="G356" s="6">
        <f t="shared" si="34"/>
        <v>5601</v>
      </c>
      <c r="H356" s="7">
        <f t="shared" si="31"/>
        <v>6721.2</v>
      </c>
    </row>
    <row r="357" spans="1:8" ht="15" customHeight="1" x14ac:dyDescent="0.25">
      <c r="A357" s="21">
        <f t="shared" si="30"/>
        <v>332</v>
      </c>
      <c r="B357" s="40"/>
      <c r="C357" s="42" t="s">
        <v>417</v>
      </c>
      <c r="D357" s="84" t="s">
        <v>659</v>
      </c>
      <c r="E357" s="84">
        <v>1</v>
      </c>
      <c r="F357" s="22">
        <v>7766</v>
      </c>
      <c r="G357" s="6">
        <f t="shared" si="34"/>
        <v>7766</v>
      </c>
      <c r="H357" s="7">
        <f t="shared" si="31"/>
        <v>9319.1999999999989</v>
      </c>
    </row>
    <row r="358" spans="1:8" ht="15" customHeight="1" x14ac:dyDescent="0.25">
      <c r="A358" s="21">
        <f t="shared" si="30"/>
        <v>333</v>
      </c>
      <c r="B358" s="40"/>
      <c r="C358" s="41" t="s">
        <v>426</v>
      </c>
      <c r="D358" s="84" t="s">
        <v>659</v>
      </c>
      <c r="E358" s="84">
        <v>1</v>
      </c>
      <c r="F358" s="22">
        <v>136556</v>
      </c>
      <c r="G358" s="6">
        <f t="shared" si="34"/>
        <v>136556</v>
      </c>
      <c r="H358" s="7">
        <f t="shared" si="31"/>
        <v>163867.19999999998</v>
      </c>
    </row>
    <row r="359" spans="1:8" ht="15" customHeight="1" x14ac:dyDescent="0.25">
      <c r="A359" s="21">
        <f t="shared" si="30"/>
        <v>334</v>
      </c>
      <c r="B359" s="38" t="s">
        <v>9</v>
      </c>
      <c r="C359" s="39" t="s">
        <v>427</v>
      </c>
      <c r="D359" s="84" t="s">
        <v>659</v>
      </c>
      <c r="E359" s="84">
        <v>1</v>
      </c>
      <c r="F359" s="22">
        <v>22358</v>
      </c>
      <c r="G359" s="6">
        <f t="shared" si="34"/>
        <v>22358</v>
      </c>
      <c r="H359" s="7">
        <f t="shared" si="31"/>
        <v>26829.599999999999</v>
      </c>
    </row>
    <row r="360" spans="1:8" ht="15" customHeight="1" x14ac:dyDescent="0.25">
      <c r="A360" s="21">
        <f t="shared" ref="A360:A423" si="35">A359+1</f>
        <v>335</v>
      </c>
      <c r="B360" s="40"/>
      <c r="C360" s="41" t="s">
        <v>428</v>
      </c>
      <c r="D360" s="84" t="s">
        <v>659</v>
      </c>
      <c r="E360" s="84">
        <v>1</v>
      </c>
      <c r="F360" s="22">
        <v>2130.94</v>
      </c>
      <c r="G360" s="6">
        <f t="shared" si="34"/>
        <v>2130.94</v>
      </c>
      <c r="H360" s="7">
        <f t="shared" si="31"/>
        <v>2557.1280000000002</v>
      </c>
    </row>
    <row r="361" spans="1:8" ht="15" customHeight="1" x14ac:dyDescent="0.25">
      <c r="A361" s="21">
        <f t="shared" si="35"/>
        <v>336</v>
      </c>
      <c r="B361" s="40"/>
      <c r="C361" s="41" t="s">
        <v>429</v>
      </c>
      <c r="D361" s="84" t="s">
        <v>659</v>
      </c>
      <c r="E361" s="84">
        <v>2</v>
      </c>
      <c r="F361" s="22">
        <v>1864</v>
      </c>
      <c r="G361" s="6">
        <f t="shared" si="34"/>
        <v>3728</v>
      </c>
      <c r="H361" s="7">
        <f t="shared" si="31"/>
        <v>4473.5999999999995</v>
      </c>
    </row>
    <row r="362" spans="1:8" ht="15" customHeight="1" x14ac:dyDescent="0.25">
      <c r="A362" s="21">
        <f t="shared" si="35"/>
        <v>337</v>
      </c>
      <c r="B362" s="40"/>
      <c r="C362" s="41" t="s">
        <v>430</v>
      </c>
      <c r="D362" s="84" t="s">
        <v>659</v>
      </c>
      <c r="E362" s="84">
        <v>1</v>
      </c>
      <c r="F362" s="22">
        <v>6908.37</v>
      </c>
      <c r="G362" s="6">
        <f t="shared" si="34"/>
        <v>6908.37</v>
      </c>
      <c r="H362" s="7">
        <f t="shared" si="31"/>
        <v>8290.0439999999999</v>
      </c>
    </row>
    <row r="363" spans="1:8" ht="15" customHeight="1" x14ac:dyDescent="0.25">
      <c r="A363" s="21">
        <f t="shared" si="35"/>
        <v>338</v>
      </c>
      <c r="B363" s="40"/>
      <c r="C363" s="41" t="s">
        <v>415</v>
      </c>
      <c r="D363" s="84" t="s">
        <v>659</v>
      </c>
      <c r="E363" s="84">
        <v>1</v>
      </c>
      <c r="F363" s="22">
        <v>2358</v>
      </c>
      <c r="G363" s="6">
        <f t="shared" si="34"/>
        <v>2358</v>
      </c>
      <c r="H363" s="7">
        <f t="shared" si="31"/>
        <v>2829.6</v>
      </c>
    </row>
    <row r="364" spans="1:8" ht="15" customHeight="1" x14ac:dyDescent="0.25">
      <c r="A364" s="21">
        <f t="shared" si="35"/>
        <v>339</v>
      </c>
      <c r="B364" s="40"/>
      <c r="C364" s="41" t="s">
        <v>416</v>
      </c>
      <c r="D364" s="84" t="s">
        <v>659</v>
      </c>
      <c r="E364" s="84">
        <v>1</v>
      </c>
      <c r="F364" s="22">
        <v>5601</v>
      </c>
      <c r="G364" s="6">
        <f t="shared" si="34"/>
        <v>5601</v>
      </c>
      <c r="H364" s="7">
        <f t="shared" ref="H364:H427" si="36">G364*1.2</f>
        <v>6721.2</v>
      </c>
    </row>
    <row r="365" spans="1:8" ht="15" customHeight="1" x14ac:dyDescent="0.25">
      <c r="A365" s="21">
        <f t="shared" si="35"/>
        <v>340</v>
      </c>
      <c r="B365" s="40"/>
      <c r="C365" s="41" t="s">
        <v>417</v>
      </c>
      <c r="D365" s="84" t="s">
        <v>659</v>
      </c>
      <c r="E365" s="84">
        <v>1</v>
      </c>
      <c r="F365" s="22">
        <v>7766</v>
      </c>
      <c r="G365" s="6">
        <f t="shared" si="34"/>
        <v>7766</v>
      </c>
      <c r="H365" s="7">
        <f t="shared" si="36"/>
        <v>9319.1999999999989</v>
      </c>
    </row>
    <row r="366" spans="1:8" ht="15" customHeight="1" x14ac:dyDescent="0.25">
      <c r="A366" s="21">
        <f t="shared" si="35"/>
        <v>341</v>
      </c>
      <c r="B366" s="40"/>
      <c r="C366" s="41" t="s">
        <v>426</v>
      </c>
      <c r="D366" s="84" t="s">
        <v>659</v>
      </c>
      <c r="E366" s="84">
        <v>1</v>
      </c>
      <c r="F366" s="22">
        <v>136556</v>
      </c>
      <c r="G366" s="6">
        <f t="shared" si="34"/>
        <v>136556</v>
      </c>
      <c r="H366" s="7">
        <f t="shared" si="36"/>
        <v>163867.19999999998</v>
      </c>
    </row>
    <row r="367" spans="1:8" ht="15" customHeight="1" x14ac:dyDescent="0.25">
      <c r="A367" s="21">
        <f t="shared" si="35"/>
        <v>342</v>
      </c>
      <c r="B367" s="40"/>
      <c r="C367" s="41" t="s">
        <v>419</v>
      </c>
      <c r="D367" s="84" t="s">
        <v>659</v>
      </c>
      <c r="E367" s="84">
        <v>1</v>
      </c>
      <c r="F367" s="22">
        <v>2204.59</v>
      </c>
      <c r="G367" s="6">
        <f t="shared" si="34"/>
        <v>2204.59</v>
      </c>
      <c r="H367" s="7">
        <f t="shared" si="36"/>
        <v>2645.5080000000003</v>
      </c>
    </row>
    <row r="368" spans="1:8" ht="15" customHeight="1" x14ac:dyDescent="0.25">
      <c r="A368" s="21">
        <f t="shared" si="35"/>
        <v>343</v>
      </c>
      <c r="B368" s="38" t="s">
        <v>10</v>
      </c>
      <c r="C368" s="43" t="s">
        <v>431</v>
      </c>
      <c r="D368" s="84" t="s">
        <v>659</v>
      </c>
      <c r="E368" s="84">
        <v>1</v>
      </c>
      <c r="F368" s="22">
        <v>18652.009999999998</v>
      </c>
      <c r="G368" s="6">
        <f t="shared" si="34"/>
        <v>18652.009999999998</v>
      </c>
      <c r="H368" s="7">
        <f t="shared" si="36"/>
        <v>22382.411999999997</v>
      </c>
    </row>
    <row r="369" spans="1:8" ht="15" customHeight="1" x14ac:dyDescent="0.25">
      <c r="A369" s="21">
        <f t="shared" si="35"/>
        <v>344</v>
      </c>
      <c r="B369" s="40"/>
      <c r="C369" s="44" t="s">
        <v>432</v>
      </c>
      <c r="D369" s="84" t="s">
        <v>659</v>
      </c>
      <c r="E369" s="84">
        <v>1</v>
      </c>
      <c r="F369" s="22">
        <v>2130.94</v>
      </c>
      <c r="G369" s="6">
        <f t="shared" si="34"/>
        <v>2130.94</v>
      </c>
      <c r="H369" s="7">
        <f t="shared" si="36"/>
        <v>2557.1280000000002</v>
      </c>
    </row>
    <row r="370" spans="1:8" ht="15" customHeight="1" x14ac:dyDescent="0.25">
      <c r="A370" s="21">
        <f t="shared" si="35"/>
        <v>345</v>
      </c>
      <c r="B370" s="40"/>
      <c r="C370" s="44" t="s">
        <v>423</v>
      </c>
      <c r="D370" s="84" t="s">
        <v>659</v>
      </c>
      <c r="E370" s="84">
        <v>2</v>
      </c>
      <c r="F370" s="22">
        <v>1864</v>
      </c>
      <c r="G370" s="6">
        <f t="shared" si="34"/>
        <v>3728</v>
      </c>
      <c r="H370" s="7">
        <f t="shared" si="36"/>
        <v>4473.5999999999995</v>
      </c>
    </row>
    <row r="371" spans="1:8" ht="15" customHeight="1" x14ac:dyDescent="0.25">
      <c r="A371" s="21">
        <f t="shared" si="35"/>
        <v>346</v>
      </c>
      <c r="B371" s="40"/>
      <c r="C371" s="44" t="s">
        <v>433</v>
      </c>
      <c r="D371" s="84" t="s">
        <v>659</v>
      </c>
      <c r="E371" s="84">
        <v>1</v>
      </c>
      <c r="F371" s="22">
        <v>6908.37</v>
      </c>
      <c r="G371" s="6">
        <f t="shared" si="34"/>
        <v>6908.37</v>
      </c>
      <c r="H371" s="7">
        <f t="shared" si="36"/>
        <v>8290.0439999999999</v>
      </c>
    </row>
    <row r="372" spans="1:8" ht="15" customHeight="1" x14ac:dyDescent="0.25">
      <c r="A372" s="21">
        <f t="shared" si="35"/>
        <v>347</v>
      </c>
      <c r="B372" s="40"/>
      <c r="C372" s="44" t="s">
        <v>415</v>
      </c>
      <c r="D372" s="84" t="s">
        <v>659</v>
      </c>
      <c r="E372" s="84">
        <v>1</v>
      </c>
      <c r="F372" s="22">
        <v>2358</v>
      </c>
      <c r="G372" s="6">
        <f t="shared" si="34"/>
        <v>2358</v>
      </c>
      <c r="H372" s="7">
        <f t="shared" si="36"/>
        <v>2829.6</v>
      </c>
    </row>
    <row r="373" spans="1:8" ht="15" customHeight="1" x14ac:dyDescent="0.25">
      <c r="A373" s="21">
        <f t="shared" si="35"/>
        <v>348</v>
      </c>
      <c r="B373" s="40"/>
      <c r="C373" s="44" t="s">
        <v>416</v>
      </c>
      <c r="D373" s="84" t="s">
        <v>659</v>
      </c>
      <c r="E373" s="84">
        <v>1</v>
      </c>
      <c r="F373" s="22">
        <v>5601</v>
      </c>
      <c r="G373" s="6">
        <f t="shared" si="34"/>
        <v>5601</v>
      </c>
      <c r="H373" s="7">
        <f t="shared" si="36"/>
        <v>6721.2</v>
      </c>
    </row>
    <row r="374" spans="1:8" ht="15" customHeight="1" x14ac:dyDescent="0.25">
      <c r="A374" s="21">
        <f t="shared" si="35"/>
        <v>349</v>
      </c>
      <c r="B374" s="40"/>
      <c r="C374" s="44" t="s">
        <v>417</v>
      </c>
      <c r="D374" s="84" t="s">
        <v>659</v>
      </c>
      <c r="E374" s="84">
        <v>1</v>
      </c>
      <c r="F374" s="22">
        <v>7766</v>
      </c>
      <c r="G374" s="6">
        <f t="shared" si="34"/>
        <v>7766</v>
      </c>
      <c r="H374" s="7">
        <f t="shared" si="36"/>
        <v>9319.1999999999989</v>
      </c>
    </row>
    <row r="375" spans="1:8" ht="15" customHeight="1" x14ac:dyDescent="0.25">
      <c r="A375" s="21">
        <f t="shared" si="35"/>
        <v>350</v>
      </c>
      <c r="B375" s="40"/>
      <c r="C375" s="44" t="s">
        <v>426</v>
      </c>
      <c r="D375" s="84" t="s">
        <v>659</v>
      </c>
      <c r="E375" s="84">
        <v>1</v>
      </c>
      <c r="F375" s="22">
        <v>136556</v>
      </c>
      <c r="G375" s="6">
        <f t="shared" si="34"/>
        <v>136556</v>
      </c>
      <c r="H375" s="7">
        <f t="shared" si="36"/>
        <v>163867.19999999998</v>
      </c>
    </row>
    <row r="376" spans="1:8" ht="15" customHeight="1" x14ac:dyDescent="0.25">
      <c r="A376" s="21">
        <f t="shared" si="35"/>
        <v>351</v>
      </c>
      <c r="B376" s="40"/>
      <c r="C376" s="44" t="s">
        <v>419</v>
      </c>
      <c r="D376" s="84" t="s">
        <v>659</v>
      </c>
      <c r="E376" s="84">
        <v>1</v>
      </c>
      <c r="F376" s="22">
        <v>2204.59</v>
      </c>
      <c r="G376" s="6">
        <f t="shared" si="34"/>
        <v>2204.59</v>
      </c>
      <c r="H376" s="7">
        <f t="shared" si="36"/>
        <v>2645.5080000000003</v>
      </c>
    </row>
    <row r="377" spans="1:8" ht="15" customHeight="1" x14ac:dyDescent="0.25">
      <c r="A377" s="21">
        <f t="shared" si="35"/>
        <v>352</v>
      </c>
      <c r="B377" s="38" t="s">
        <v>11</v>
      </c>
      <c r="C377" s="43" t="s">
        <v>434</v>
      </c>
      <c r="D377" s="84" t="s">
        <v>659</v>
      </c>
      <c r="E377" s="84">
        <v>1</v>
      </c>
      <c r="F377" s="22">
        <v>22358</v>
      </c>
      <c r="G377" s="6">
        <f t="shared" si="34"/>
        <v>22358</v>
      </c>
      <c r="H377" s="7">
        <f t="shared" si="36"/>
        <v>26829.599999999999</v>
      </c>
    </row>
    <row r="378" spans="1:8" ht="15" customHeight="1" x14ac:dyDescent="0.25">
      <c r="A378" s="21">
        <f t="shared" si="35"/>
        <v>353</v>
      </c>
      <c r="B378" s="40"/>
      <c r="C378" s="44" t="s">
        <v>435</v>
      </c>
      <c r="D378" s="84" t="s">
        <v>659</v>
      </c>
      <c r="E378" s="84">
        <v>1</v>
      </c>
      <c r="F378" s="22">
        <v>2130.94</v>
      </c>
      <c r="G378" s="6">
        <f t="shared" si="34"/>
        <v>2130.94</v>
      </c>
      <c r="H378" s="7">
        <f t="shared" si="36"/>
        <v>2557.1280000000002</v>
      </c>
    </row>
    <row r="379" spans="1:8" ht="15" customHeight="1" x14ac:dyDescent="0.25">
      <c r="A379" s="21">
        <f t="shared" si="35"/>
        <v>354</v>
      </c>
      <c r="B379" s="40"/>
      <c r="C379" s="44" t="s">
        <v>429</v>
      </c>
      <c r="D379" s="84" t="s">
        <v>659</v>
      </c>
      <c r="E379" s="84">
        <v>2</v>
      </c>
      <c r="F379" s="22">
        <v>1864</v>
      </c>
      <c r="G379" s="6">
        <f t="shared" si="34"/>
        <v>3728</v>
      </c>
      <c r="H379" s="7">
        <f t="shared" si="36"/>
        <v>4473.5999999999995</v>
      </c>
    </row>
    <row r="380" spans="1:8" ht="15" customHeight="1" x14ac:dyDescent="0.25">
      <c r="A380" s="21">
        <f t="shared" si="35"/>
        <v>355</v>
      </c>
      <c r="B380" s="40"/>
      <c r="C380" s="41" t="s">
        <v>436</v>
      </c>
      <c r="D380" s="84" t="s">
        <v>659</v>
      </c>
      <c r="E380" s="84">
        <v>1</v>
      </c>
      <c r="F380" s="22">
        <v>6908.37</v>
      </c>
      <c r="G380" s="6">
        <f t="shared" si="34"/>
        <v>6908.37</v>
      </c>
      <c r="H380" s="7">
        <f t="shared" si="36"/>
        <v>8290.0439999999999</v>
      </c>
    </row>
    <row r="381" spans="1:8" ht="15" customHeight="1" x14ac:dyDescent="0.25">
      <c r="A381" s="21">
        <f t="shared" si="35"/>
        <v>356</v>
      </c>
      <c r="B381" s="40"/>
      <c r="C381" s="40" t="s">
        <v>415</v>
      </c>
      <c r="D381" s="84" t="s">
        <v>659</v>
      </c>
      <c r="E381" s="84">
        <v>1</v>
      </c>
      <c r="F381" s="22">
        <v>2358</v>
      </c>
      <c r="G381" s="6">
        <f t="shared" si="34"/>
        <v>2358</v>
      </c>
      <c r="H381" s="7">
        <f t="shared" si="36"/>
        <v>2829.6</v>
      </c>
    </row>
    <row r="382" spans="1:8" ht="15" customHeight="1" x14ac:dyDescent="0.25">
      <c r="A382" s="21">
        <f t="shared" si="35"/>
        <v>357</v>
      </c>
      <c r="B382" s="40"/>
      <c r="C382" s="40" t="s">
        <v>437</v>
      </c>
      <c r="D382" s="84" t="s">
        <v>659</v>
      </c>
      <c r="E382" s="84">
        <v>1</v>
      </c>
      <c r="F382" s="22">
        <v>5601</v>
      </c>
      <c r="G382" s="6">
        <f t="shared" si="34"/>
        <v>5601</v>
      </c>
      <c r="H382" s="7">
        <f t="shared" si="36"/>
        <v>6721.2</v>
      </c>
    </row>
    <row r="383" spans="1:8" ht="15" customHeight="1" x14ac:dyDescent="0.25">
      <c r="A383" s="21">
        <f t="shared" si="35"/>
        <v>358</v>
      </c>
      <c r="B383" s="40"/>
      <c r="C383" s="41" t="s">
        <v>417</v>
      </c>
      <c r="D383" s="84" t="s">
        <v>659</v>
      </c>
      <c r="E383" s="84">
        <v>1</v>
      </c>
      <c r="F383" s="22">
        <v>7766</v>
      </c>
      <c r="G383" s="6">
        <f t="shared" si="34"/>
        <v>7766</v>
      </c>
      <c r="H383" s="7">
        <f t="shared" si="36"/>
        <v>9319.1999999999989</v>
      </c>
    </row>
    <row r="384" spans="1:8" ht="15" customHeight="1" x14ac:dyDescent="0.25">
      <c r="A384" s="21">
        <f t="shared" si="35"/>
        <v>359</v>
      </c>
      <c r="B384" s="40"/>
      <c r="C384" s="41" t="s">
        <v>426</v>
      </c>
      <c r="D384" s="84" t="s">
        <v>659</v>
      </c>
      <c r="E384" s="84">
        <v>1</v>
      </c>
      <c r="F384" s="22">
        <v>136556</v>
      </c>
      <c r="G384" s="6">
        <f t="shared" si="34"/>
        <v>136556</v>
      </c>
      <c r="H384" s="7">
        <f t="shared" si="36"/>
        <v>163867.19999999998</v>
      </c>
    </row>
    <row r="385" spans="1:8" ht="15" customHeight="1" x14ac:dyDescent="0.25">
      <c r="A385" s="21">
        <f t="shared" si="35"/>
        <v>360</v>
      </c>
      <c r="B385" s="40"/>
      <c r="C385" s="42" t="s">
        <v>419</v>
      </c>
      <c r="D385" s="84" t="s">
        <v>659</v>
      </c>
      <c r="E385" s="84">
        <v>1</v>
      </c>
      <c r="F385" s="22">
        <v>2204.59</v>
      </c>
      <c r="G385" s="6">
        <f t="shared" ref="G385" si="37">E385*F385</f>
        <v>2204.59</v>
      </c>
      <c r="H385" s="7">
        <f t="shared" si="36"/>
        <v>2645.5080000000003</v>
      </c>
    </row>
    <row r="386" spans="1:8" x14ac:dyDescent="0.25">
      <c r="A386" s="21">
        <f t="shared" si="35"/>
        <v>361</v>
      </c>
      <c r="B386" s="2"/>
      <c r="C386" s="4" t="s">
        <v>32</v>
      </c>
      <c r="D386" s="73" t="s">
        <v>13</v>
      </c>
      <c r="E386" s="90">
        <v>12.6</v>
      </c>
      <c r="F386" s="22">
        <v>885.44</v>
      </c>
      <c r="G386" s="6">
        <f>E386*F386</f>
        <v>11156.544</v>
      </c>
      <c r="H386" s="7">
        <f t="shared" si="36"/>
        <v>13387.852799999999</v>
      </c>
    </row>
    <row r="387" spans="1:8" x14ac:dyDescent="0.25">
      <c r="A387" s="21">
        <f t="shared" si="35"/>
        <v>362</v>
      </c>
      <c r="B387" s="2"/>
      <c r="C387" s="4" t="s">
        <v>34</v>
      </c>
      <c r="D387" s="73" t="s">
        <v>13</v>
      </c>
      <c r="E387" s="90">
        <v>56</v>
      </c>
      <c r="F387" s="22">
        <v>811.62</v>
      </c>
      <c r="G387" s="6">
        <f t="shared" ref="G387:G431" si="38">E387*F387</f>
        <v>45450.720000000001</v>
      </c>
      <c r="H387" s="7">
        <f t="shared" si="36"/>
        <v>54540.864000000001</v>
      </c>
    </row>
    <row r="388" spans="1:8" x14ac:dyDescent="0.25">
      <c r="A388" s="21">
        <f t="shared" si="35"/>
        <v>363</v>
      </c>
      <c r="B388" s="2"/>
      <c r="C388" s="4" t="s">
        <v>36</v>
      </c>
      <c r="D388" s="73" t="s">
        <v>13</v>
      </c>
      <c r="E388" s="90">
        <v>36.200000000000003</v>
      </c>
      <c r="F388" s="22">
        <v>865.55</v>
      </c>
      <c r="G388" s="6">
        <f t="shared" si="38"/>
        <v>31332.91</v>
      </c>
      <c r="H388" s="7">
        <f t="shared" si="36"/>
        <v>37599.491999999998</v>
      </c>
    </row>
    <row r="389" spans="1:8" x14ac:dyDescent="0.25">
      <c r="A389" s="21">
        <f t="shared" si="35"/>
        <v>364</v>
      </c>
      <c r="B389" s="2"/>
      <c r="C389" s="4" t="s">
        <v>168</v>
      </c>
      <c r="D389" s="73" t="s">
        <v>13</v>
      </c>
      <c r="E389" s="90">
        <v>37.799999999999997</v>
      </c>
      <c r="F389" s="22">
        <v>848.8</v>
      </c>
      <c r="G389" s="6">
        <f t="shared" si="38"/>
        <v>32084.639999999996</v>
      </c>
      <c r="H389" s="7">
        <f t="shared" si="36"/>
        <v>38501.567999999992</v>
      </c>
    </row>
    <row r="390" spans="1:8" ht="24" x14ac:dyDescent="0.25">
      <c r="A390" s="21">
        <f t="shared" si="35"/>
        <v>365</v>
      </c>
      <c r="B390" s="2"/>
      <c r="C390" s="4" t="s">
        <v>40</v>
      </c>
      <c r="D390" s="73" t="s">
        <v>13</v>
      </c>
      <c r="E390" s="90">
        <v>0.42</v>
      </c>
      <c r="F390" s="22">
        <v>815.05</v>
      </c>
      <c r="G390" s="6">
        <f t="shared" si="38"/>
        <v>342.32099999999997</v>
      </c>
      <c r="H390" s="7">
        <f t="shared" si="36"/>
        <v>410.78519999999997</v>
      </c>
    </row>
    <row r="391" spans="1:8" x14ac:dyDescent="0.25">
      <c r="A391" s="21">
        <f t="shared" si="35"/>
        <v>366</v>
      </c>
      <c r="B391" s="2"/>
      <c r="C391" s="4" t="s">
        <v>264</v>
      </c>
      <c r="D391" s="73" t="s">
        <v>13</v>
      </c>
      <c r="E391" s="90">
        <v>0.27</v>
      </c>
      <c r="F391" s="22">
        <v>864.44</v>
      </c>
      <c r="G391" s="6">
        <f t="shared" si="38"/>
        <v>233.39880000000002</v>
      </c>
      <c r="H391" s="7">
        <f t="shared" si="36"/>
        <v>280.07856000000004</v>
      </c>
    </row>
    <row r="392" spans="1:8" ht="24" x14ac:dyDescent="0.25">
      <c r="A392" s="21">
        <f t="shared" si="35"/>
        <v>367</v>
      </c>
      <c r="B392" s="2"/>
      <c r="C392" s="4" t="s">
        <v>265</v>
      </c>
      <c r="D392" s="73" t="s">
        <v>13</v>
      </c>
      <c r="E392" s="90">
        <v>0.54</v>
      </c>
      <c r="F392" s="22">
        <v>850.04</v>
      </c>
      <c r="G392" s="6">
        <f t="shared" si="38"/>
        <v>459.02160000000003</v>
      </c>
      <c r="H392" s="7">
        <f t="shared" si="36"/>
        <v>550.82592</v>
      </c>
    </row>
    <row r="393" spans="1:8" x14ac:dyDescent="0.25">
      <c r="A393" s="21">
        <f t="shared" si="35"/>
        <v>368</v>
      </c>
      <c r="B393" s="2"/>
      <c r="C393" s="4" t="s">
        <v>38</v>
      </c>
      <c r="D393" s="73" t="s">
        <v>13</v>
      </c>
      <c r="E393" s="90">
        <v>1.26</v>
      </c>
      <c r="F393" s="22">
        <v>629.80999999999995</v>
      </c>
      <c r="G393" s="6">
        <f t="shared" si="38"/>
        <v>793.56059999999991</v>
      </c>
      <c r="H393" s="7">
        <f t="shared" si="36"/>
        <v>952.27271999999982</v>
      </c>
    </row>
    <row r="394" spans="1:8" ht="24" x14ac:dyDescent="0.25">
      <c r="A394" s="21">
        <f t="shared" si="35"/>
        <v>369</v>
      </c>
      <c r="B394" s="2"/>
      <c r="C394" s="4" t="s">
        <v>41</v>
      </c>
      <c r="D394" s="73" t="s">
        <v>12</v>
      </c>
      <c r="E394" s="90">
        <v>1</v>
      </c>
      <c r="F394" s="22">
        <v>2232.86</v>
      </c>
      <c r="G394" s="6">
        <f t="shared" si="38"/>
        <v>2232.86</v>
      </c>
      <c r="H394" s="7">
        <f t="shared" si="36"/>
        <v>2679.4320000000002</v>
      </c>
    </row>
    <row r="395" spans="1:8" ht="24" x14ac:dyDescent="0.25">
      <c r="A395" s="21">
        <f t="shared" si="35"/>
        <v>370</v>
      </c>
      <c r="B395" s="2"/>
      <c r="C395" s="4" t="s">
        <v>266</v>
      </c>
      <c r="D395" s="73" t="s">
        <v>12</v>
      </c>
      <c r="E395" s="90">
        <v>1</v>
      </c>
      <c r="F395" s="22">
        <v>2396.44</v>
      </c>
      <c r="G395" s="6">
        <f t="shared" si="38"/>
        <v>2396.44</v>
      </c>
      <c r="H395" s="7">
        <f t="shared" si="36"/>
        <v>2875.7280000000001</v>
      </c>
    </row>
    <row r="396" spans="1:8" x14ac:dyDescent="0.25">
      <c r="A396" s="21">
        <f t="shared" si="35"/>
        <v>371</v>
      </c>
      <c r="B396" s="2"/>
      <c r="C396" s="4" t="s">
        <v>44</v>
      </c>
      <c r="D396" s="73" t="s">
        <v>12</v>
      </c>
      <c r="E396" s="90">
        <v>14</v>
      </c>
      <c r="F396" s="22">
        <v>4127.8500000000004</v>
      </c>
      <c r="G396" s="6">
        <f t="shared" si="38"/>
        <v>57789.900000000009</v>
      </c>
      <c r="H396" s="7">
        <f t="shared" si="36"/>
        <v>69347.88</v>
      </c>
    </row>
    <row r="397" spans="1:8" x14ac:dyDescent="0.25">
      <c r="A397" s="21">
        <f t="shared" si="35"/>
        <v>372</v>
      </c>
      <c r="B397" s="2"/>
      <c r="C397" s="4" t="s">
        <v>267</v>
      </c>
      <c r="D397" s="73" t="s">
        <v>12</v>
      </c>
      <c r="E397" s="90">
        <v>1</v>
      </c>
      <c r="F397" s="22">
        <v>2544.06</v>
      </c>
      <c r="G397" s="6">
        <f t="shared" si="38"/>
        <v>2544.06</v>
      </c>
      <c r="H397" s="7">
        <f t="shared" si="36"/>
        <v>3052.8719999999998</v>
      </c>
    </row>
    <row r="398" spans="1:8" x14ac:dyDescent="0.25">
      <c r="A398" s="21">
        <f t="shared" si="35"/>
        <v>373</v>
      </c>
      <c r="B398" s="2"/>
      <c r="C398" s="4" t="s">
        <v>47</v>
      </c>
      <c r="D398" s="73" t="s">
        <v>21</v>
      </c>
      <c r="E398" s="98">
        <v>0.02</v>
      </c>
      <c r="F398" s="22">
        <v>323748.39</v>
      </c>
      <c r="G398" s="6">
        <f t="shared" si="38"/>
        <v>6474.9678000000004</v>
      </c>
      <c r="H398" s="7">
        <f t="shared" si="36"/>
        <v>7769.9613600000002</v>
      </c>
    </row>
    <row r="399" spans="1:8" x14ac:dyDescent="0.25">
      <c r="A399" s="21">
        <f t="shared" si="35"/>
        <v>374</v>
      </c>
      <c r="B399" s="2"/>
      <c r="C399" s="4" t="s">
        <v>48</v>
      </c>
      <c r="D399" s="73" t="s">
        <v>13</v>
      </c>
      <c r="E399" s="90" t="s">
        <v>260</v>
      </c>
      <c r="F399" s="22">
        <v>204.14</v>
      </c>
      <c r="G399" s="6">
        <f t="shared" si="38"/>
        <v>3333.6061999999993</v>
      </c>
      <c r="H399" s="7">
        <f t="shared" si="36"/>
        <v>4000.3274399999991</v>
      </c>
    </row>
    <row r="400" spans="1:8" x14ac:dyDescent="0.25">
      <c r="A400" s="21">
        <f t="shared" si="35"/>
        <v>375</v>
      </c>
      <c r="B400" s="2"/>
      <c r="C400" s="4" t="s">
        <v>32</v>
      </c>
      <c r="D400" s="73" t="s">
        <v>13</v>
      </c>
      <c r="E400" s="90">
        <v>45</v>
      </c>
      <c r="F400" s="22">
        <v>885.19</v>
      </c>
      <c r="G400" s="6">
        <f t="shared" si="38"/>
        <v>39833.550000000003</v>
      </c>
      <c r="H400" s="7">
        <f t="shared" si="36"/>
        <v>47800.26</v>
      </c>
    </row>
    <row r="401" spans="1:8" x14ac:dyDescent="0.25">
      <c r="A401" s="21">
        <f t="shared" si="35"/>
        <v>376</v>
      </c>
      <c r="B401" s="2"/>
      <c r="C401" s="4" t="s">
        <v>34</v>
      </c>
      <c r="D401" s="73" t="s">
        <v>13</v>
      </c>
      <c r="E401" s="90">
        <v>111.3</v>
      </c>
      <c r="F401" s="22">
        <v>811.69</v>
      </c>
      <c r="G401" s="6">
        <f t="shared" si="38"/>
        <v>90341.097000000009</v>
      </c>
      <c r="H401" s="7">
        <f t="shared" si="36"/>
        <v>108409.31640000001</v>
      </c>
    </row>
    <row r="402" spans="1:8" x14ac:dyDescent="0.25">
      <c r="A402" s="21">
        <f t="shared" si="35"/>
        <v>377</v>
      </c>
      <c r="B402" s="2"/>
      <c r="C402" s="4" t="s">
        <v>36</v>
      </c>
      <c r="D402" s="73" t="s">
        <v>13</v>
      </c>
      <c r="E402" s="90">
        <v>39.5</v>
      </c>
      <c r="F402" s="22">
        <v>866.44</v>
      </c>
      <c r="G402" s="6">
        <f t="shared" si="38"/>
        <v>34224.380000000005</v>
      </c>
      <c r="H402" s="7">
        <f t="shared" si="36"/>
        <v>41069.256000000001</v>
      </c>
    </row>
    <row r="403" spans="1:8" x14ac:dyDescent="0.25">
      <c r="A403" s="21">
        <f t="shared" si="35"/>
        <v>378</v>
      </c>
      <c r="B403" s="2"/>
      <c r="C403" s="4" t="s">
        <v>168</v>
      </c>
      <c r="D403" s="73" t="s">
        <v>13</v>
      </c>
      <c r="E403" s="90">
        <v>19.600000000000001</v>
      </c>
      <c r="F403" s="22">
        <v>848.66</v>
      </c>
      <c r="G403" s="6">
        <f t="shared" si="38"/>
        <v>16633.736000000001</v>
      </c>
      <c r="H403" s="7">
        <f t="shared" si="36"/>
        <v>19960.483199999999</v>
      </c>
    </row>
    <row r="404" spans="1:8" ht="24" x14ac:dyDescent="0.25">
      <c r="A404" s="21">
        <f t="shared" si="35"/>
        <v>379</v>
      </c>
      <c r="B404" s="2"/>
      <c r="C404" s="4" t="s">
        <v>40</v>
      </c>
      <c r="D404" s="73" t="s">
        <v>13</v>
      </c>
      <c r="E404" s="90">
        <v>1.89</v>
      </c>
      <c r="F404" s="22">
        <v>810.93</v>
      </c>
      <c r="G404" s="6">
        <f t="shared" si="38"/>
        <v>1532.6576999999997</v>
      </c>
      <c r="H404" s="7">
        <f t="shared" si="36"/>
        <v>1839.1892399999997</v>
      </c>
    </row>
    <row r="405" spans="1:8" x14ac:dyDescent="0.25">
      <c r="A405" s="21">
        <f t="shared" si="35"/>
        <v>380</v>
      </c>
      <c r="B405" s="2"/>
      <c r="C405" s="4" t="s">
        <v>264</v>
      </c>
      <c r="D405" s="73" t="s">
        <v>13</v>
      </c>
      <c r="E405" s="90">
        <v>0.54</v>
      </c>
      <c r="F405" s="22">
        <v>864.44</v>
      </c>
      <c r="G405" s="6">
        <f t="shared" si="38"/>
        <v>466.79760000000005</v>
      </c>
      <c r="H405" s="7">
        <f t="shared" si="36"/>
        <v>560.15712000000008</v>
      </c>
    </row>
    <row r="406" spans="1:8" ht="24" x14ac:dyDescent="0.25">
      <c r="A406" s="21">
        <f t="shared" si="35"/>
        <v>381</v>
      </c>
      <c r="B406" s="2"/>
      <c r="C406" s="4" t="s">
        <v>41</v>
      </c>
      <c r="D406" s="73" t="s">
        <v>12</v>
      </c>
      <c r="E406" s="90">
        <v>6</v>
      </c>
      <c r="F406" s="22">
        <v>2234.16</v>
      </c>
      <c r="G406" s="6">
        <f t="shared" si="38"/>
        <v>13404.96</v>
      </c>
      <c r="H406" s="7">
        <f t="shared" si="36"/>
        <v>16085.951999999997</v>
      </c>
    </row>
    <row r="407" spans="1:8" ht="24" x14ac:dyDescent="0.25">
      <c r="A407" s="21">
        <f t="shared" si="35"/>
        <v>382</v>
      </c>
      <c r="B407" s="2"/>
      <c r="C407" s="4" t="s">
        <v>268</v>
      </c>
      <c r="D407" s="73" t="s">
        <v>12</v>
      </c>
      <c r="E407" s="90">
        <v>5</v>
      </c>
      <c r="F407" s="22">
        <v>2234.42</v>
      </c>
      <c r="G407" s="6">
        <f t="shared" si="38"/>
        <v>11172.1</v>
      </c>
      <c r="H407" s="7">
        <f t="shared" si="36"/>
        <v>13406.52</v>
      </c>
    </row>
    <row r="408" spans="1:8" x14ac:dyDescent="0.25">
      <c r="A408" s="21">
        <f t="shared" si="35"/>
        <v>383</v>
      </c>
      <c r="B408" s="2"/>
      <c r="C408" s="4" t="s">
        <v>44</v>
      </c>
      <c r="D408" s="73" t="s">
        <v>12</v>
      </c>
      <c r="E408" s="90">
        <v>19</v>
      </c>
      <c r="F408" s="22">
        <v>4127.8999999999996</v>
      </c>
      <c r="G408" s="6">
        <f t="shared" si="38"/>
        <v>78430.099999999991</v>
      </c>
      <c r="H408" s="7">
        <f t="shared" si="36"/>
        <v>94116.119999999981</v>
      </c>
    </row>
    <row r="409" spans="1:8" x14ac:dyDescent="0.25">
      <c r="A409" s="21">
        <f t="shared" si="35"/>
        <v>384</v>
      </c>
      <c r="B409" s="2"/>
      <c r="C409" s="4" t="s">
        <v>267</v>
      </c>
      <c r="D409" s="73" t="s">
        <v>12</v>
      </c>
      <c r="E409" s="90">
        <v>2</v>
      </c>
      <c r="F409" s="22">
        <v>2540.17</v>
      </c>
      <c r="G409" s="6">
        <f t="shared" si="38"/>
        <v>5080.34</v>
      </c>
      <c r="H409" s="7">
        <f t="shared" si="36"/>
        <v>6096.4080000000004</v>
      </c>
    </row>
    <row r="410" spans="1:8" x14ac:dyDescent="0.25">
      <c r="A410" s="21">
        <f t="shared" si="35"/>
        <v>385</v>
      </c>
      <c r="B410" s="2"/>
      <c r="C410" s="4" t="s">
        <v>38</v>
      </c>
      <c r="D410" s="73" t="s">
        <v>13</v>
      </c>
      <c r="E410" s="90">
        <v>7.54</v>
      </c>
      <c r="F410" s="22">
        <v>628.38</v>
      </c>
      <c r="G410" s="6">
        <f t="shared" si="38"/>
        <v>4737.9852000000001</v>
      </c>
      <c r="H410" s="7">
        <f t="shared" si="36"/>
        <v>5685.5822399999997</v>
      </c>
    </row>
    <row r="411" spans="1:8" x14ac:dyDescent="0.25">
      <c r="A411" s="21">
        <f t="shared" si="35"/>
        <v>386</v>
      </c>
      <c r="B411" s="2"/>
      <c r="C411" s="4" t="s">
        <v>47</v>
      </c>
      <c r="D411" s="73" t="s">
        <v>21</v>
      </c>
      <c r="E411" s="97">
        <v>0.08</v>
      </c>
      <c r="F411" s="22">
        <v>323600.76</v>
      </c>
      <c r="G411" s="6">
        <f t="shared" si="38"/>
        <v>25888.060800000003</v>
      </c>
      <c r="H411" s="7">
        <f t="shared" si="36"/>
        <v>31065.672960000004</v>
      </c>
    </row>
    <row r="412" spans="1:8" x14ac:dyDescent="0.25">
      <c r="A412" s="21">
        <f t="shared" si="35"/>
        <v>387</v>
      </c>
      <c r="B412" s="2"/>
      <c r="C412" s="4" t="s">
        <v>48</v>
      </c>
      <c r="D412" s="73" t="s">
        <v>13</v>
      </c>
      <c r="E412" s="90" t="s">
        <v>261</v>
      </c>
      <c r="F412" s="22">
        <v>204.14</v>
      </c>
      <c r="G412" s="6">
        <f t="shared" si="38"/>
        <v>13850.898999999998</v>
      </c>
      <c r="H412" s="7">
        <f t="shared" si="36"/>
        <v>16621.078799999996</v>
      </c>
    </row>
    <row r="413" spans="1:8" x14ac:dyDescent="0.25">
      <c r="A413" s="21">
        <f t="shared" si="35"/>
        <v>388</v>
      </c>
      <c r="B413" s="2"/>
      <c r="C413" s="4" t="s">
        <v>32</v>
      </c>
      <c r="D413" s="73" t="s">
        <v>13</v>
      </c>
      <c r="E413" s="90">
        <v>161.9</v>
      </c>
      <c r="F413" s="22">
        <v>885.21</v>
      </c>
      <c r="G413" s="6">
        <f t="shared" si="38"/>
        <v>143315.49900000001</v>
      </c>
      <c r="H413" s="7">
        <f t="shared" si="36"/>
        <v>171978.59880000001</v>
      </c>
    </row>
    <row r="414" spans="1:8" x14ac:dyDescent="0.25">
      <c r="A414" s="21">
        <f t="shared" si="35"/>
        <v>389</v>
      </c>
      <c r="B414" s="2"/>
      <c r="C414" s="4" t="s">
        <v>34</v>
      </c>
      <c r="D414" s="73" t="s">
        <v>13</v>
      </c>
      <c r="E414" s="90">
        <v>11.2</v>
      </c>
      <c r="F414" s="22">
        <v>811.34</v>
      </c>
      <c r="G414" s="6">
        <f t="shared" si="38"/>
        <v>9087.0079999999998</v>
      </c>
      <c r="H414" s="7">
        <f t="shared" si="36"/>
        <v>10904.409599999999</v>
      </c>
    </row>
    <row r="415" spans="1:8" x14ac:dyDescent="0.25">
      <c r="A415" s="21">
        <f t="shared" si="35"/>
        <v>390</v>
      </c>
      <c r="B415" s="2"/>
      <c r="C415" s="4" t="s">
        <v>36</v>
      </c>
      <c r="D415" s="73" t="s">
        <v>13</v>
      </c>
      <c r="E415" s="90">
        <v>15.5</v>
      </c>
      <c r="F415" s="22">
        <v>866.34</v>
      </c>
      <c r="G415" s="6">
        <f t="shared" si="38"/>
        <v>13428.27</v>
      </c>
      <c r="H415" s="7">
        <f t="shared" si="36"/>
        <v>16113.923999999999</v>
      </c>
    </row>
    <row r="416" spans="1:8" x14ac:dyDescent="0.25">
      <c r="A416" s="21">
        <f t="shared" si="35"/>
        <v>391</v>
      </c>
      <c r="B416" s="2"/>
      <c r="C416" s="4" t="s">
        <v>35</v>
      </c>
      <c r="D416" s="73" t="s">
        <v>13</v>
      </c>
      <c r="E416" s="90">
        <v>1.8</v>
      </c>
      <c r="F416" s="22">
        <v>795.29</v>
      </c>
      <c r="G416" s="6">
        <f t="shared" si="38"/>
        <v>1431.5219999999999</v>
      </c>
      <c r="H416" s="7">
        <f t="shared" si="36"/>
        <v>1717.8263999999999</v>
      </c>
    </row>
    <row r="417" spans="1:8" ht="24" x14ac:dyDescent="0.25">
      <c r="A417" s="21">
        <f t="shared" si="35"/>
        <v>392</v>
      </c>
      <c r="B417" s="2"/>
      <c r="C417" s="4" t="s">
        <v>265</v>
      </c>
      <c r="D417" s="73" t="s">
        <v>13</v>
      </c>
      <c r="E417" s="90">
        <v>1.08</v>
      </c>
      <c r="F417" s="22">
        <v>850.04</v>
      </c>
      <c r="G417" s="6">
        <f t="shared" si="38"/>
        <v>918.04320000000007</v>
      </c>
      <c r="H417" s="7">
        <f t="shared" si="36"/>
        <v>1101.65184</v>
      </c>
    </row>
    <row r="418" spans="1:8" x14ac:dyDescent="0.25">
      <c r="A418" s="21">
        <f t="shared" si="35"/>
        <v>393</v>
      </c>
      <c r="B418" s="2"/>
      <c r="C418" s="4" t="s">
        <v>264</v>
      </c>
      <c r="D418" s="73" t="s">
        <v>13</v>
      </c>
      <c r="E418" s="90">
        <v>0.54</v>
      </c>
      <c r="F418" s="22">
        <v>864.44</v>
      </c>
      <c r="G418" s="6">
        <f t="shared" si="38"/>
        <v>466.79760000000005</v>
      </c>
      <c r="H418" s="7">
        <f t="shared" si="36"/>
        <v>560.15712000000008</v>
      </c>
    </row>
    <row r="419" spans="1:8" ht="24" x14ac:dyDescent="0.25">
      <c r="A419" s="21">
        <f t="shared" si="35"/>
        <v>394</v>
      </c>
      <c r="B419" s="2"/>
      <c r="C419" s="4" t="s">
        <v>41</v>
      </c>
      <c r="D419" s="73" t="s">
        <v>12</v>
      </c>
      <c r="E419" s="90">
        <v>2</v>
      </c>
      <c r="F419" s="22">
        <v>2232.86</v>
      </c>
      <c r="G419" s="6">
        <f t="shared" si="38"/>
        <v>4465.72</v>
      </c>
      <c r="H419" s="7">
        <f t="shared" si="36"/>
        <v>5358.8640000000005</v>
      </c>
    </row>
    <row r="420" spans="1:8" ht="24" x14ac:dyDescent="0.25">
      <c r="A420" s="21">
        <f t="shared" si="35"/>
        <v>395</v>
      </c>
      <c r="B420" s="2"/>
      <c r="C420" s="4" t="s">
        <v>266</v>
      </c>
      <c r="D420" s="73" t="s">
        <v>12</v>
      </c>
      <c r="E420" s="90">
        <v>5</v>
      </c>
      <c r="F420" s="22">
        <v>2394.6799999999998</v>
      </c>
      <c r="G420" s="6">
        <f t="shared" si="38"/>
        <v>11973.4</v>
      </c>
      <c r="H420" s="7">
        <f t="shared" si="36"/>
        <v>14368.08</v>
      </c>
    </row>
    <row r="421" spans="1:8" x14ac:dyDescent="0.25">
      <c r="A421" s="21">
        <f t="shared" si="35"/>
        <v>396</v>
      </c>
      <c r="B421" s="2"/>
      <c r="C421" s="4" t="s">
        <v>44</v>
      </c>
      <c r="D421" s="73" t="s">
        <v>12</v>
      </c>
      <c r="E421" s="90">
        <v>12</v>
      </c>
      <c r="F421" s="22">
        <v>4127.9399999999996</v>
      </c>
      <c r="G421" s="6">
        <f t="shared" si="38"/>
        <v>49535.28</v>
      </c>
      <c r="H421" s="7">
        <f t="shared" si="36"/>
        <v>59442.335999999996</v>
      </c>
    </row>
    <row r="422" spans="1:8" x14ac:dyDescent="0.25">
      <c r="A422" s="21">
        <f t="shared" si="35"/>
        <v>397</v>
      </c>
      <c r="B422" s="2"/>
      <c r="C422" s="4" t="s">
        <v>267</v>
      </c>
      <c r="D422" s="73" t="s">
        <v>12</v>
      </c>
      <c r="E422" s="90">
        <v>2</v>
      </c>
      <c r="F422" s="22">
        <v>2540.17</v>
      </c>
      <c r="G422" s="6">
        <f t="shared" si="38"/>
        <v>5080.34</v>
      </c>
      <c r="H422" s="7">
        <f t="shared" si="36"/>
        <v>6096.4080000000004</v>
      </c>
    </row>
    <row r="423" spans="1:8" ht="24" x14ac:dyDescent="0.25">
      <c r="A423" s="21">
        <f t="shared" si="35"/>
        <v>398</v>
      </c>
      <c r="B423" s="2"/>
      <c r="C423" s="4" t="s">
        <v>74</v>
      </c>
      <c r="D423" s="73" t="s">
        <v>12</v>
      </c>
      <c r="E423" s="90">
        <v>1</v>
      </c>
      <c r="F423" s="22">
        <v>1151.44</v>
      </c>
      <c r="G423" s="6">
        <f t="shared" si="38"/>
        <v>1151.44</v>
      </c>
      <c r="H423" s="7">
        <f t="shared" si="36"/>
        <v>1381.7280000000001</v>
      </c>
    </row>
    <row r="424" spans="1:8" ht="24" x14ac:dyDescent="0.25">
      <c r="A424" s="21">
        <f t="shared" ref="A424:A487" si="39">A423+1</f>
        <v>399</v>
      </c>
      <c r="B424" s="2"/>
      <c r="C424" s="4" t="s">
        <v>269</v>
      </c>
      <c r="D424" s="73" t="s">
        <v>12</v>
      </c>
      <c r="E424" s="90">
        <v>1</v>
      </c>
      <c r="F424" s="22">
        <v>1151.44</v>
      </c>
      <c r="G424" s="6">
        <f t="shared" si="38"/>
        <v>1151.44</v>
      </c>
      <c r="H424" s="7">
        <f t="shared" si="36"/>
        <v>1381.7280000000001</v>
      </c>
    </row>
    <row r="425" spans="1:8" x14ac:dyDescent="0.25">
      <c r="A425" s="21">
        <f t="shared" si="39"/>
        <v>400</v>
      </c>
      <c r="B425" s="2"/>
      <c r="C425" s="4" t="s">
        <v>270</v>
      </c>
      <c r="D425" s="73" t="s">
        <v>12</v>
      </c>
      <c r="E425" s="90">
        <v>1</v>
      </c>
      <c r="F425" s="22">
        <v>1229.24</v>
      </c>
      <c r="G425" s="6">
        <f t="shared" si="38"/>
        <v>1229.24</v>
      </c>
      <c r="H425" s="7">
        <f t="shared" si="36"/>
        <v>1475.088</v>
      </c>
    </row>
    <row r="426" spans="1:8" ht="24" x14ac:dyDescent="0.25">
      <c r="A426" s="21">
        <f t="shared" si="39"/>
        <v>401</v>
      </c>
      <c r="B426" s="2"/>
      <c r="C426" s="4" t="s">
        <v>271</v>
      </c>
      <c r="D426" s="73" t="s">
        <v>12</v>
      </c>
      <c r="E426" s="90">
        <v>3</v>
      </c>
      <c r="F426" s="22">
        <v>1810.15</v>
      </c>
      <c r="G426" s="6">
        <f t="shared" si="38"/>
        <v>5430.4500000000007</v>
      </c>
      <c r="H426" s="7">
        <f t="shared" si="36"/>
        <v>6516.5400000000009</v>
      </c>
    </row>
    <row r="427" spans="1:8" x14ac:dyDescent="0.25">
      <c r="A427" s="21">
        <f t="shared" si="39"/>
        <v>402</v>
      </c>
      <c r="B427" s="2"/>
      <c r="C427" s="4" t="s">
        <v>38</v>
      </c>
      <c r="D427" s="73" t="s">
        <v>13</v>
      </c>
      <c r="E427" s="90">
        <v>5.0199999999999996</v>
      </c>
      <c r="F427" s="22">
        <v>627.66999999999996</v>
      </c>
      <c r="G427" s="6">
        <f t="shared" si="38"/>
        <v>3150.9033999999997</v>
      </c>
      <c r="H427" s="7">
        <f t="shared" si="36"/>
        <v>3781.0840799999996</v>
      </c>
    </row>
    <row r="428" spans="1:8" ht="24" x14ac:dyDescent="0.25">
      <c r="A428" s="21">
        <f t="shared" si="39"/>
        <v>403</v>
      </c>
      <c r="B428" s="2"/>
      <c r="C428" s="4" t="s">
        <v>272</v>
      </c>
      <c r="D428" s="73" t="s">
        <v>12</v>
      </c>
      <c r="E428" s="90">
        <v>2</v>
      </c>
      <c r="F428" s="22">
        <v>20698.689999999999</v>
      </c>
      <c r="G428" s="6">
        <f t="shared" si="38"/>
        <v>41397.379999999997</v>
      </c>
      <c r="H428" s="7">
        <f t="shared" ref="H428:H445" si="40">G428*1.2</f>
        <v>49676.855999999992</v>
      </c>
    </row>
    <row r="429" spans="1:8" ht="24" x14ac:dyDescent="0.25">
      <c r="A429" s="21">
        <f t="shared" si="39"/>
        <v>404</v>
      </c>
      <c r="B429" s="2"/>
      <c r="C429" s="4" t="s">
        <v>273</v>
      </c>
      <c r="D429" s="73" t="s">
        <v>12</v>
      </c>
      <c r="E429" s="90">
        <v>3</v>
      </c>
      <c r="F429" s="22">
        <v>20977.47</v>
      </c>
      <c r="G429" s="6">
        <f t="shared" si="38"/>
        <v>62932.41</v>
      </c>
      <c r="H429" s="7">
        <f t="shared" si="40"/>
        <v>75518.892000000007</v>
      </c>
    </row>
    <row r="430" spans="1:8" x14ac:dyDescent="0.25">
      <c r="A430" s="21">
        <f t="shared" si="39"/>
        <v>405</v>
      </c>
      <c r="B430" s="2"/>
      <c r="C430" s="4" t="s">
        <v>47</v>
      </c>
      <c r="D430" s="73" t="s">
        <v>21</v>
      </c>
      <c r="E430" s="97">
        <v>0.27</v>
      </c>
      <c r="F430" s="22">
        <v>323649.17</v>
      </c>
      <c r="G430" s="6">
        <f t="shared" si="38"/>
        <v>87385.275900000008</v>
      </c>
      <c r="H430" s="7">
        <f t="shared" si="40"/>
        <v>104862.33108</v>
      </c>
    </row>
    <row r="431" spans="1:8" x14ac:dyDescent="0.25">
      <c r="A431" s="21">
        <f t="shared" si="39"/>
        <v>406</v>
      </c>
      <c r="B431" s="2"/>
      <c r="C431" s="4" t="s">
        <v>48</v>
      </c>
      <c r="D431" s="73" t="s">
        <v>13</v>
      </c>
      <c r="E431" s="90" t="s">
        <v>262</v>
      </c>
      <c r="F431" s="22">
        <v>204.14</v>
      </c>
      <c r="G431" s="6">
        <f t="shared" si="38"/>
        <v>49065.048999999999</v>
      </c>
      <c r="H431" s="7">
        <f t="shared" si="40"/>
        <v>58878.058799999999</v>
      </c>
    </row>
    <row r="432" spans="1:8" x14ac:dyDescent="0.25">
      <c r="A432" s="21">
        <f t="shared" si="39"/>
        <v>407</v>
      </c>
      <c r="B432" s="2"/>
      <c r="C432" s="4" t="s">
        <v>32</v>
      </c>
      <c r="D432" s="73" t="s">
        <v>13</v>
      </c>
      <c r="E432" s="90">
        <v>116.9</v>
      </c>
      <c r="F432" s="22">
        <v>885.22</v>
      </c>
      <c r="G432" s="6">
        <f>E432*F432</f>
        <v>103482.21800000001</v>
      </c>
      <c r="H432" s="7">
        <f t="shared" si="40"/>
        <v>124178.66160000001</v>
      </c>
    </row>
    <row r="433" spans="1:8" x14ac:dyDescent="0.25">
      <c r="A433" s="21">
        <f t="shared" si="39"/>
        <v>408</v>
      </c>
      <c r="B433" s="2"/>
      <c r="C433" s="4" t="s">
        <v>34</v>
      </c>
      <c r="D433" s="73" t="s">
        <v>13</v>
      </c>
      <c r="E433" s="90">
        <v>47.2</v>
      </c>
      <c r="F433" s="22">
        <v>811.63</v>
      </c>
      <c r="G433" s="6">
        <f t="shared" ref="G433:G445" si="41">E433*F433</f>
        <v>38308.936000000002</v>
      </c>
      <c r="H433" s="7">
        <f t="shared" si="40"/>
        <v>45970.7232</v>
      </c>
    </row>
    <row r="434" spans="1:8" x14ac:dyDescent="0.25">
      <c r="A434" s="21">
        <f t="shared" si="39"/>
        <v>409</v>
      </c>
      <c r="B434" s="2"/>
      <c r="C434" s="4" t="s">
        <v>36</v>
      </c>
      <c r="D434" s="73" t="s">
        <v>13</v>
      </c>
      <c r="E434" s="90">
        <v>18.8</v>
      </c>
      <c r="F434" s="22">
        <v>866.56</v>
      </c>
      <c r="G434" s="6">
        <f t="shared" si="41"/>
        <v>16291.328</v>
      </c>
      <c r="H434" s="7">
        <f t="shared" si="40"/>
        <v>19549.5936</v>
      </c>
    </row>
    <row r="435" spans="1:8" x14ac:dyDescent="0.25">
      <c r="A435" s="21">
        <f t="shared" si="39"/>
        <v>410</v>
      </c>
      <c r="B435" s="2"/>
      <c r="C435" s="4" t="s">
        <v>35</v>
      </c>
      <c r="D435" s="73" t="s">
        <v>13</v>
      </c>
      <c r="E435" s="90">
        <v>1.8</v>
      </c>
      <c r="F435" s="22">
        <v>795.29</v>
      </c>
      <c r="G435" s="6">
        <f t="shared" si="41"/>
        <v>1431.5219999999999</v>
      </c>
      <c r="H435" s="7">
        <f t="shared" si="40"/>
        <v>1717.8263999999999</v>
      </c>
    </row>
    <row r="436" spans="1:8" ht="24" x14ac:dyDescent="0.25">
      <c r="A436" s="21">
        <f t="shared" si="39"/>
        <v>411</v>
      </c>
      <c r="B436" s="2"/>
      <c r="C436" s="4" t="s">
        <v>39</v>
      </c>
      <c r="D436" s="73" t="s">
        <v>13</v>
      </c>
      <c r="E436" s="90">
        <v>0.96</v>
      </c>
      <c r="F436" s="22">
        <v>883.35</v>
      </c>
      <c r="G436" s="6">
        <f t="shared" si="41"/>
        <v>848.01599999999996</v>
      </c>
      <c r="H436" s="7">
        <f t="shared" si="40"/>
        <v>1017.6191999999999</v>
      </c>
    </row>
    <row r="437" spans="1:8" ht="24" x14ac:dyDescent="0.25">
      <c r="A437" s="21">
        <f t="shared" si="39"/>
        <v>412</v>
      </c>
      <c r="B437" s="2"/>
      <c r="C437" s="4" t="s">
        <v>40</v>
      </c>
      <c r="D437" s="73" t="s">
        <v>13</v>
      </c>
      <c r="E437" s="90">
        <v>0.81</v>
      </c>
      <c r="F437" s="22">
        <v>816.42</v>
      </c>
      <c r="G437" s="6">
        <f t="shared" si="41"/>
        <v>661.30020000000002</v>
      </c>
      <c r="H437" s="7">
        <f t="shared" si="40"/>
        <v>793.56024000000002</v>
      </c>
    </row>
    <row r="438" spans="1:8" x14ac:dyDescent="0.25">
      <c r="A438" s="21">
        <f t="shared" si="39"/>
        <v>413</v>
      </c>
      <c r="B438" s="2"/>
      <c r="C438" s="4" t="s">
        <v>38</v>
      </c>
      <c r="D438" s="73" t="s">
        <v>13</v>
      </c>
      <c r="E438" s="90">
        <v>6.28</v>
      </c>
      <c r="F438" s="22">
        <v>628.1</v>
      </c>
      <c r="G438" s="6">
        <f t="shared" si="41"/>
        <v>3944.4680000000003</v>
      </c>
      <c r="H438" s="7">
        <f t="shared" si="40"/>
        <v>4733.3616000000002</v>
      </c>
    </row>
    <row r="439" spans="1:8" x14ac:dyDescent="0.25">
      <c r="A439" s="21">
        <f t="shared" si="39"/>
        <v>414</v>
      </c>
      <c r="B439" s="2"/>
      <c r="C439" s="4" t="s">
        <v>44</v>
      </c>
      <c r="D439" s="73" t="s">
        <v>12</v>
      </c>
      <c r="E439" s="90">
        <v>16</v>
      </c>
      <c r="F439" s="22">
        <v>4127.78</v>
      </c>
      <c r="G439" s="6">
        <f t="shared" si="41"/>
        <v>66044.479999999996</v>
      </c>
      <c r="H439" s="7">
        <f t="shared" si="40"/>
        <v>79253.375999999989</v>
      </c>
    </row>
    <row r="440" spans="1:8" x14ac:dyDescent="0.25">
      <c r="A440" s="21">
        <f t="shared" si="39"/>
        <v>415</v>
      </c>
      <c r="B440" s="2"/>
      <c r="C440" s="4" t="s">
        <v>267</v>
      </c>
      <c r="D440" s="73" t="s">
        <v>12</v>
      </c>
      <c r="E440" s="90">
        <v>2</v>
      </c>
      <c r="F440" s="22">
        <v>2540.17</v>
      </c>
      <c r="G440" s="6">
        <f t="shared" si="41"/>
        <v>5080.34</v>
      </c>
      <c r="H440" s="7">
        <f t="shared" si="40"/>
        <v>6096.4080000000004</v>
      </c>
    </row>
    <row r="441" spans="1:8" ht="24" x14ac:dyDescent="0.25">
      <c r="A441" s="21">
        <f t="shared" si="39"/>
        <v>416</v>
      </c>
      <c r="B441" s="2"/>
      <c r="C441" s="4" t="s">
        <v>274</v>
      </c>
      <c r="D441" s="73" t="s">
        <v>12</v>
      </c>
      <c r="E441" s="90">
        <v>1</v>
      </c>
      <c r="F441" s="22">
        <v>1812.74</v>
      </c>
      <c r="G441" s="6">
        <f t="shared" si="41"/>
        <v>1812.74</v>
      </c>
      <c r="H441" s="7">
        <f t="shared" si="40"/>
        <v>2175.288</v>
      </c>
    </row>
    <row r="442" spans="1:8" ht="24" x14ac:dyDescent="0.25">
      <c r="A442" s="21">
        <f t="shared" si="39"/>
        <v>417</v>
      </c>
      <c r="B442" s="2"/>
      <c r="C442" s="4" t="s">
        <v>272</v>
      </c>
      <c r="D442" s="73" t="s">
        <v>12</v>
      </c>
      <c r="E442" s="90">
        <v>6</v>
      </c>
      <c r="F442" s="22">
        <v>20697.39</v>
      </c>
      <c r="G442" s="6">
        <f t="shared" si="41"/>
        <v>124184.34</v>
      </c>
      <c r="H442" s="7">
        <f t="shared" si="40"/>
        <v>149021.20799999998</v>
      </c>
    </row>
    <row r="443" spans="1:8" ht="24" x14ac:dyDescent="0.25">
      <c r="A443" s="21">
        <f t="shared" si="39"/>
        <v>418</v>
      </c>
      <c r="B443" s="2"/>
      <c r="C443" s="4" t="s">
        <v>275</v>
      </c>
      <c r="D443" s="73" t="s">
        <v>12</v>
      </c>
      <c r="E443" s="90">
        <v>1</v>
      </c>
      <c r="F443" s="22">
        <v>20694.8</v>
      </c>
      <c r="G443" s="6">
        <f t="shared" si="41"/>
        <v>20694.8</v>
      </c>
      <c r="H443" s="7">
        <f t="shared" si="40"/>
        <v>24833.759999999998</v>
      </c>
    </row>
    <row r="444" spans="1:8" x14ac:dyDescent="0.25">
      <c r="A444" s="21">
        <f t="shared" si="39"/>
        <v>419</v>
      </c>
      <c r="B444" s="2"/>
      <c r="C444" s="4" t="s">
        <v>47</v>
      </c>
      <c r="D444" s="73" t="s">
        <v>21</v>
      </c>
      <c r="E444" s="97">
        <v>0.21</v>
      </c>
      <c r="F444" s="22">
        <v>323655.44</v>
      </c>
      <c r="G444" s="6">
        <f t="shared" si="41"/>
        <v>67967.642399999997</v>
      </c>
      <c r="H444" s="7">
        <f t="shared" si="40"/>
        <v>81561.170879999991</v>
      </c>
    </row>
    <row r="445" spans="1:8" x14ac:dyDescent="0.25">
      <c r="A445" s="21">
        <f t="shared" si="39"/>
        <v>420</v>
      </c>
      <c r="B445" s="2"/>
      <c r="C445" s="4" t="s">
        <v>48</v>
      </c>
      <c r="D445" s="73" t="s">
        <v>13</v>
      </c>
      <c r="E445" s="90" t="s">
        <v>263</v>
      </c>
      <c r="F445" s="22">
        <v>204.14</v>
      </c>
      <c r="G445" s="6">
        <f t="shared" si="41"/>
        <v>36387.954999999994</v>
      </c>
      <c r="H445" s="7">
        <f t="shared" si="40"/>
        <v>43665.545999999995</v>
      </c>
    </row>
    <row r="446" spans="1:8" x14ac:dyDescent="0.25">
      <c r="A446" s="31"/>
      <c r="B446" s="14" t="s">
        <v>6</v>
      </c>
      <c r="C446" s="45"/>
      <c r="D446" s="85"/>
      <c r="E446" s="85"/>
      <c r="F446" s="45"/>
      <c r="G446" s="45"/>
      <c r="H446" s="46"/>
    </row>
    <row r="447" spans="1:8" ht="24" x14ac:dyDescent="0.25">
      <c r="A447" s="21">
        <v>421</v>
      </c>
      <c r="B447" s="2"/>
      <c r="C447" s="4" t="s">
        <v>158</v>
      </c>
      <c r="D447" s="73" t="s">
        <v>13</v>
      </c>
      <c r="E447" s="90">
        <v>30.8</v>
      </c>
      <c r="F447" s="22">
        <v>885.1</v>
      </c>
      <c r="G447" s="6">
        <f>E447*F447</f>
        <v>27261.08</v>
      </c>
      <c r="H447" s="7">
        <f t="shared" ref="H447:H489" si="42">G447*1.2</f>
        <v>32713.296000000002</v>
      </c>
    </row>
    <row r="448" spans="1:8" ht="36" x14ac:dyDescent="0.25">
      <c r="A448" s="21">
        <f t="shared" si="39"/>
        <v>422</v>
      </c>
      <c r="B448" s="2"/>
      <c r="C448" s="4" t="s">
        <v>278</v>
      </c>
      <c r="D448" s="73" t="s">
        <v>12</v>
      </c>
      <c r="E448" s="90">
        <v>3</v>
      </c>
      <c r="F448" s="22">
        <v>1810.15</v>
      </c>
      <c r="G448" s="6">
        <f t="shared" ref="G448:G489" si="43">E448*F448</f>
        <v>5430.4500000000007</v>
      </c>
      <c r="H448" s="7">
        <f t="shared" si="42"/>
        <v>6516.5400000000009</v>
      </c>
    </row>
    <row r="449" spans="1:8" ht="24" x14ac:dyDescent="0.25">
      <c r="A449" s="21">
        <f t="shared" si="39"/>
        <v>423</v>
      </c>
      <c r="B449" s="2"/>
      <c r="C449" s="4" t="s">
        <v>161</v>
      </c>
      <c r="D449" s="73" t="s">
        <v>21</v>
      </c>
      <c r="E449" s="97">
        <v>0.11</v>
      </c>
      <c r="F449" s="22">
        <v>323655.44</v>
      </c>
      <c r="G449" s="6">
        <f t="shared" si="43"/>
        <v>35602.098400000003</v>
      </c>
      <c r="H449" s="7">
        <f t="shared" si="42"/>
        <v>42722.518080000002</v>
      </c>
    </row>
    <row r="450" spans="1:8" ht="24" x14ac:dyDescent="0.25">
      <c r="A450" s="21">
        <f t="shared" si="39"/>
        <v>424</v>
      </c>
      <c r="B450" s="2"/>
      <c r="C450" s="4" t="s">
        <v>162</v>
      </c>
      <c r="D450" s="73" t="s">
        <v>13</v>
      </c>
      <c r="E450" s="90" t="s">
        <v>277</v>
      </c>
      <c r="F450" s="22">
        <v>204.14</v>
      </c>
      <c r="G450" s="6">
        <f t="shared" si="43"/>
        <v>12113.667600000001</v>
      </c>
      <c r="H450" s="7">
        <f t="shared" si="42"/>
        <v>14536.40112</v>
      </c>
    </row>
    <row r="451" spans="1:8" x14ac:dyDescent="0.25">
      <c r="A451" s="31"/>
      <c r="B451" s="14" t="s">
        <v>7</v>
      </c>
      <c r="C451" s="45"/>
      <c r="D451" s="85"/>
      <c r="E451" s="85"/>
      <c r="F451" s="45"/>
      <c r="G451" s="17"/>
      <c r="H451" s="15"/>
    </row>
    <row r="452" spans="1:8" ht="24" x14ac:dyDescent="0.25">
      <c r="A452" s="21">
        <v>425</v>
      </c>
      <c r="B452" s="2"/>
      <c r="C452" s="4" t="s">
        <v>158</v>
      </c>
      <c r="D452" s="73" t="s">
        <v>13</v>
      </c>
      <c r="E452" s="90">
        <v>77.2</v>
      </c>
      <c r="F452" s="22">
        <v>885.23</v>
      </c>
      <c r="G452" s="6">
        <f t="shared" si="43"/>
        <v>68339.756000000008</v>
      </c>
      <c r="H452" s="7">
        <f t="shared" si="42"/>
        <v>82007.707200000004</v>
      </c>
    </row>
    <row r="453" spans="1:8" ht="24" x14ac:dyDescent="0.25">
      <c r="A453" s="21">
        <f t="shared" si="39"/>
        <v>426</v>
      </c>
      <c r="B453" s="2"/>
      <c r="C453" s="4" t="s">
        <v>280</v>
      </c>
      <c r="D453" s="73" t="s">
        <v>12</v>
      </c>
      <c r="E453" s="90">
        <v>6</v>
      </c>
      <c r="F453" s="22">
        <v>2367.71</v>
      </c>
      <c r="G453" s="6">
        <f t="shared" si="43"/>
        <v>14206.26</v>
      </c>
      <c r="H453" s="7">
        <f t="shared" si="42"/>
        <v>17047.511999999999</v>
      </c>
    </row>
    <row r="454" spans="1:8" x14ac:dyDescent="0.25">
      <c r="A454" s="21">
        <f t="shared" si="39"/>
        <v>427</v>
      </c>
      <c r="B454" s="2"/>
      <c r="C454" s="4" t="s">
        <v>281</v>
      </c>
      <c r="D454" s="73" t="s">
        <v>12</v>
      </c>
      <c r="E454" s="90">
        <v>6</v>
      </c>
      <c r="F454" s="22">
        <v>1402.99</v>
      </c>
      <c r="G454" s="6">
        <f t="shared" si="43"/>
        <v>8417.94</v>
      </c>
      <c r="H454" s="7">
        <f t="shared" si="42"/>
        <v>10101.528</v>
      </c>
    </row>
    <row r="455" spans="1:8" ht="24" x14ac:dyDescent="0.25">
      <c r="A455" s="21">
        <f t="shared" si="39"/>
        <v>428</v>
      </c>
      <c r="B455" s="2"/>
      <c r="C455" s="4" t="s">
        <v>273</v>
      </c>
      <c r="D455" s="73" t="s">
        <v>12</v>
      </c>
      <c r="E455" s="90">
        <v>1</v>
      </c>
      <c r="F455" s="22">
        <v>20974.880000000001</v>
      </c>
      <c r="G455" s="6">
        <f t="shared" si="43"/>
        <v>20974.880000000001</v>
      </c>
      <c r="H455" s="7">
        <f t="shared" si="42"/>
        <v>25169.856</v>
      </c>
    </row>
    <row r="456" spans="1:8" ht="24" x14ac:dyDescent="0.25">
      <c r="A456" s="21">
        <f t="shared" si="39"/>
        <v>429</v>
      </c>
      <c r="B456" s="2"/>
      <c r="C456" s="4" t="s">
        <v>282</v>
      </c>
      <c r="D456" s="73" t="s">
        <v>12</v>
      </c>
      <c r="E456" s="90">
        <v>1</v>
      </c>
      <c r="F456" s="22">
        <v>21254.959999999999</v>
      </c>
      <c r="G456" s="6">
        <f t="shared" si="43"/>
        <v>21254.959999999999</v>
      </c>
      <c r="H456" s="7">
        <f t="shared" si="42"/>
        <v>25505.951999999997</v>
      </c>
    </row>
    <row r="457" spans="1:8" x14ac:dyDescent="0.25">
      <c r="A457" s="21">
        <f t="shared" si="39"/>
        <v>430</v>
      </c>
      <c r="B457" s="2"/>
      <c r="C457" s="4" t="s">
        <v>283</v>
      </c>
      <c r="D457" s="73" t="s">
        <v>12</v>
      </c>
      <c r="E457" s="90">
        <v>1</v>
      </c>
      <c r="F457" s="22">
        <v>2396.2399999999998</v>
      </c>
      <c r="G457" s="6">
        <f t="shared" si="43"/>
        <v>2396.2399999999998</v>
      </c>
      <c r="H457" s="7">
        <f t="shared" si="42"/>
        <v>2875.4879999999998</v>
      </c>
    </row>
    <row r="458" spans="1:8" ht="24" x14ac:dyDescent="0.25">
      <c r="A458" s="21">
        <f t="shared" si="39"/>
        <v>431</v>
      </c>
      <c r="B458" s="2"/>
      <c r="C458" s="4" t="s">
        <v>284</v>
      </c>
      <c r="D458" s="73" t="s">
        <v>12</v>
      </c>
      <c r="E458" s="90">
        <v>1</v>
      </c>
      <c r="F458" s="22">
        <v>2540.6999999999998</v>
      </c>
      <c r="G458" s="6">
        <f t="shared" si="43"/>
        <v>2540.6999999999998</v>
      </c>
      <c r="H458" s="7">
        <f t="shared" si="42"/>
        <v>3048.8399999999997</v>
      </c>
    </row>
    <row r="459" spans="1:8" x14ac:dyDescent="0.25">
      <c r="A459" s="21">
        <f t="shared" si="39"/>
        <v>432</v>
      </c>
      <c r="B459" s="2"/>
      <c r="C459" s="4" t="s">
        <v>47</v>
      </c>
      <c r="D459" s="73" t="s">
        <v>21</v>
      </c>
      <c r="E459" s="97">
        <v>0.24</v>
      </c>
      <c r="F459" s="22">
        <v>323655.44</v>
      </c>
      <c r="G459" s="6">
        <f t="shared" si="43"/>
        <v>77677.305599999992</v>
      </c>
      <c r="H459" s="7">
        <f t="shared" si="42"/>
        <v>93212.766719999985</v>
      </c>
    </row>
    <row r="460" spans="1:8" x14ac:dyDescent="0.25">
      <c r="A460" s="21">
        <f t="shared" si="39"/>
        <v>433</v>
      </c>
      <c r="B460" s="2"/>
      <c r="C460" s="4" t="s">
        <v>48</v>
      </c>
      <c r="D460" s="73" t="s">
        <v>13</v>
      </c>
      <c r="E460" s="90" t="s">
        <v>279</v>
      </c>
      <c r="F460" s="22">
        <v>204.14</v>
      </c>
      <c r="G460" s="6">
        <f t="shared" si="43"/>
        <v>27067.943299999999</v>
      </c>
      <c r="H460" s="7">
        <f t="shared" si="42"/>
        <v>32481.531959999997</v>
      </c>
    </row>
    <row r="461" spans="1:8" x14ac:dyDescent="0.25">
      <c r="A461" s="31"/>
      <c r="B461" s="14" t="s">
        <v>8</v>
      </c>
      <c r="C461" s="45"/>
      <c r="D461" s="85"/>
      <c r="E461" s="85"/>
      <c r="F461" s="45"/>
      <c r="G461" s="17"/>
      <c r="H461" s="15"/>
    </row>
    <row r="462" spans="1:8" x14ac:dyDescent="0.25">
      <c r="A462" s="21">
        <v>434</v>
      </c>
      <c r="B462" s="2"/>
      <c r="C462" s="4" t="s">
        <v>32</v>
      </c>
      <c r="D462" s="73" t="s">
        <v>13</v>
      </c>
      <c r="E462" s="90">
        <v>9.6</v>
      </c>
      <c r="F462" s="22">
        <v>884.98</v>
      </c>
      <c r="G462" s="6">
        <f t="shared" si="43"/>
        <v>8495.8079999999991</v>
      </c>
      <c r="H462" s="7">
        <f t="shared" si="42"/>
        <v>10194.969599999999</v>
      </c>
    </row>
    <row r="463" spans="1:8" x14ac:dyDescent="0.25">
      <c r="A463" s="21">
        <f t="shared" si="39"/>
        <v>435</v>
      </c>
      <c r="B463" s="2"/>
      <c r="C463" s="4" t="s">
        <v>36</v>
      </c>
      <c r="D463" s="73" t="s">
        <v>13</v>
      </c>
      <c r="E463" s="90">
        <v>1.8</v>
      </c>
      <c r="F463" s="22">
        <v>864.44</v>
      </c>
      <c r="G463" s="6">
        <f t="shared" si="43"/>
        <v>1555.9920000000002</v>
      </c>
      <c r="H463" s="7">
        <f t="shared" si="42"/>
        <v>1867.1904000000002</v>
      </c>
    </row>
    <row r="464" spans="1:8" ht="24" x14ac:dyDescent="0.25">
      <c r="A464" s="21">
        <f t="shared" si="39"/>
        <v>436</v>
      </c>
      <c r="B464" s="2"/>
      <c r="C464" s="4" t="s">
        <v>287</v>
      </c>
      <c r="D464" s="73" t="s">
        <v>12</v>
      </c>
      <c r="E464" s="90">
        <v>1</v>
      </c>
      <c r="F464" s="22">
        <v>1696.04</v>
      </c>
      <c r="G464" s="6">
        <f t="shared" si="43"/>
        <v>1696.04</v>
      </c>
      <c r="H464" s="7">
        <f t="shared" si="42"/>
        <v>2035.2479999999998</v>
      </c>
    </row>
    <row r="465" spans="1:8" ht="24" x14ac:dyDescent="0.25">
      <c r="A465" s="21">
        <f t="shared" si="39"/>
        <v>437</v>
      </c>
      <c r="B465" s="2"/>
      <c r="C465" s="4" t="s">
        <v>288</v>
      </c>
      <c r="D465" s="73" t="s">
        <v>12</v>
      </c>
      <c r="E465" s="90">
        <v>1</v>
      </c>
      <c r="F465" s="22">
        <v>2022.8</v>
      </c>
      <c r="G465" s="6">
        <f t="shared" si="43"/>
        <v>2022.8</v>
      </c>
      <c r="H465" s="7">
        <f t="shared" si="42"/>
        <v>2427.3599999999997</v>
      </c>
    </row>
    <row r="466" spans="1:8" x14ac:dyDescent="0.25">
      <c r="A466" s="21">
        <f t="shared" si="39"/>
        <v>438</v>
      </c>
      <c r="B466" s="2"/>
      <c r="C466" s="4" t="s">
        <v>47</v>
      </c>
      <c r="D466" s="73" t="s">
        <v>21</v>
      </c>
      <c r="E466" s="97">
        <v>0.01</v>
      </c>
      <c r="F466" s="22">
        <v>323655.44</v>
      </c>
      <c r="G466" s="6">
        <f t="shared" si="43"/>
        <v>3236.5544</v>
      </c>
      <c r="H466" s="7">
        <f t="shared" si="42"/>
        <v>3883.86528</v>
      </c>
    </row>
    <row r="467" spans="1:8" x14ac:dyDescent="0.25">
      <c r="A467" s="21">
        <f t="shared" si="39"/>
        <v>439</v>
      </c>
      <c r="B467" s="2"/>
      <c r="C467" s="4" t="s">
        <v>48</v>
      </c>
      <c r="D467" s="73" t="s">
        <v>13</v>
      </c>
      <c r="E467" s="90" t="s">
        <v>285</v>
      </c>
      <c r="F467" s="22">
        <v>204.14</v>
      </c>
      <c r="G467" s="6">
        <f t="shared" si="43"/>
        <v>3239.7017999999998</v>
      </c>
      <c r="H467" s="7">
        <f t="shared" si="42"/>
        <v>3887.6421599999994</v>
      </c>
    </row>
    <row r="468" spans="1:8" x14ac:dyDescent="0.25">
      <c r="A468" s="21">
        <f t="shared" si="39"/>
        <v>440</v>
      </c>
      <c r="B468" s="2"/>
      <c r="C468" s="4" t="s">
        <v>32</v>
      </c>
      <c r="D468" s="73" t="s">
        <v>13</v>
      </c>
      <c r="E468" s="90">
        <v>30.2</v>
      </c>
      <c r="F468" s="22">
        <v>885.17</v>
      </c>
      <c r="G468" s="6">
        <f t="shared" si="43"/>
        <v>26732.133999999998</v>
      </c>
      <c r="H468" s="7">
        <f t="shared" si="42"/>
        <v>32078.560799999996</v>
      </c>
    </row>
    <row r="469" spans="1:8" x14ac:dyDescent="0.25">
      <c r="A469" s="21">
        <f t="shared" si="39"/>
        <v>441</v>
      </c>
      <c r="B469" s="2"/>
      <c r="C469" s="4" t="s">
        <v>36</v>
      </c>
      <c r="D469" s="73" t="s">
        <v>13</v>
      </c>
      <c r="E469" s="90">
        <v>1.8</v>
      </c>
      <c r="F469" s="22">
        <v>864.44</v>
      </c>
      <c r="G469" s="6">
        <f t="shared" si="43"/>
        <v>1555.9920000000002</v>
      </c>
      <c r="H469" s="7">
        <f t="shared" si="42"/>
        <v>1867.1904000000002</v>
      </c>
    </row>
    <row r="470" spans="1:8" ht="24" x14ac:dyDescent="0.25">
      <c r="A470" s="21">
        <f t="shared" si="39"/>
        <v>442</v>
      </c>
      <c r="B470" s="2"/>
      <c r="C470" s="4" t="s">
        <v>287</v>
      </c>
      <c r="D470" s="73" t="s">
        <v>12</v>
      </c>
      <c r="E470" s="90">
        <v>1</v>
      </c>
      <c r="F470" s="22">
        <v>1696.04</v>
      </c>
      <c r="G470" s="6">
        <f t="shared" si="43"/>
        <v>1696.04</v>
      </c>
      <c r="H470" s="7">
        <f t="shared" si="42"/>
        <v>2035.2479999999998</v>
      </c>
    </row>
    <row r="471" spans="1:8" x14ac:dyDescent="0.25">
      <c r="A471" s="21">
        <f t="shared" si="39"/>
        <v>443</v>
      </c>
      <c r="B471" s="2"/>
      <c r="C471" s="4" t="s">
        <v>47</v>
      </c>
      <c r="D471" s="73" t="s">
        <v>21</v>
      </c>
      <c r="E471" s="97">
        <v>0.08</v>
      </c>
      <c r="F471" s="22">
        <v>323655.44</v>
      </c>
      <c r="G471" s="6">
        <f t="shared" si="43"/>
        <v>25892.4352</v>
      </c>
      <c r="H471" s="7">
        <f t="shared" si="42"/>
        <v>31070.92224</v>
      </c>
    </row>
    <row r="472" spans="1:8" x14ac:dyDescent="0.25">
      <c r="A472" s="21">
        <f t="shared" si="39"/>
        <v>444</v>
      </c>
      <c r="B472" s="2"/>
      <c r="C472" s="4" t="s">
        <v>48</v>
      </c>
      <c r="D472" s="73" t="s">
        <v>13</v>
      </c>
      <c r="E472" s="90" t="s">
        <v>286</v>
      </c>
      <c r="F472" s="22">
        <v>204.14</v>
      </c>
      <c r="G472" s="6">
        <f t="shared" si="43"/>
        <v>9155.6790000000001</v>
      </c>
      <c r="H472" s="7">
        <f t="shared" si="42"/>
        <v>10986.8148</v>
      </c>
    </row>
    <row r="473" spans="1:8" x14ac:dyDescent="0.25">
      <c r="A473" s="31"/>
      <c r="B473" s="14" t="s">
        <v>9</v>
      </c>
      <c r="C473" s="45"/>
      <c r="D473" s="85"/>
      <c r="E473" s="85"/>
      <c r="F473" s="45"/>
      <c r="G473" s="17"/>
      <c r="H473" s="15"/>
    </row>
    <row r="474" spans="1:8" x14ac:dyDescent="0.25">
      <c r="A474" s="21">
        <v>445</v>
      </c>
      <c r="B474" s="2"/>
      <c r="C474" s="4" t="s">
        <v>32</v>
      </c>
      <c r="D474" s="73" t="s">
        <v>13</v>
      </c>
      <c r="E474" s="90">
        <v>67.2</v>
      </c>
      <c r="F474" s="22">
        <v>885.21</v>
      </c>
      <c r="G474" s="6">
        <f t="shared" si="43"/>
        <v>59486.112000000008</v>
      </c>
      <c r="H474" s="7">
        <f t="shared" si="42"/>
        <v>71383.334400000007</v>
      </c>
    </row>
    <row r="475" spans="1:8" x14ac:dyDescent="0.25">
      <c r="A475" s="21">
        <f t="shared" si="39"/>
        <v>446</v>
      </c>
      <c r="B475" s="2"/>
      <c r="C475" s="4" t="s">
        <v>290</v>
      </c>
      <c r="D475" s="73" t="s">
        <v>12</v>
      </c>
      <c r="E475" s="90">
        <v>4</v>
      </c>
      <c r="F475" s="22">
        <v>1404.29</v>
      </c>
      <c r="G475" s="6">
        <f t="shared" si="43"/>
        <v>5617.16</v>
      </c>
      <c r="H475" s="7">
        <f t="shared" si="42"/>
        <v>6740.5919999999996</v>
      </c>
    </row>
    <row r="476" spans="1:8" ht="24" x14ac:dyDescent="0.25">
      <c r="A476" s="21">
        <f t="shared" si="39"/>
        <v>447</v>
      </c>
      <c r="B476" s="2"/>
      <c r="C476" s="4" t="s">
        <v>282</v>
      </c>
      <c r="D476" s="73" t="s">
        <v>12</v>
      </c>
      <c r="E476" s="90">
        <v>1</v>
      </c>
      <c r="F476" s="22">
        <v>21254.959999999999</v>
      </c>
      <c r="G476" s="6">
        <f t="shared" si="43"/>
        <v>21254.959999999999</v>
      </c>
      <c r="H476" s="7">
        <f t="shared" si="42"/>
        <v>25505.951999999997</v>
      </c>
    </row>
    <row r="477" spans="1:8" x14ac:dyDescent="0.25">
      <c r="A477" s="21">
        <f t="shared" si="39"/>
        <v>448</v>
      </c>
      <c r="B477" s="2"/>
      <c r="C477" s="4" t="s">
        <v>47</v>
      </c>
      <c r="D477" s="73" t="s">
        <v>21</v>
      </c>
      <c r="E477" s="97">
        <v>0.18</v>
      </c>
      <c r="F477" s="22">
        <v>323655.44</v>
      </c>
      <c r="G477" s="6">
        <f t="shared" si="43"/>
        <v>58257.979200000002</v>
      </c>
      <c r="H477" s="7">
        <f t="shared" si="42"/>
        <v>69909.575039999996</v>
      </c>
    </row>
    <row r="478" spans="1:8" x14ac:dyDescent="0.25">
      <c r="A478" s="21">
        <f t="shared" si="39"/>
        <v>449</v>
      </c>
      <c r="B478" s="2"/>
      <c r="C478" s="4" t="s">
        <v>48</v>
      </c>
      <c r="D478" s="73" t="s">
        <v>13</v>
      </c>
      <c r="E478" s="90" t="s">
        <v>289</v>
      </c>
      <c r="F478" s="22">
        <v>204.14</v>
      </c>
      <c r="G478" s="6">
        <f t="shared" si="43"/>
        <v>26903.610599999996</v>
      </c>
      <c r="H478" s="7">
        <f t="shared" si="42"/>
        <v>32284.332719999995</v>
      </c>
    </row>
    <row r="479" spans="1:8" x14ac:dyDescent="0.25">
      <c r="A479" s="31"/>
      <c r="B479" s="14" t="s">
        <v>10</v>
      </c>
      <c r="C479" s="45"/>
      <c r="D479" s="85"/>
      <c r="E479" s="85"/>
      <c r="F479" s="45"/>
      <c r="G479" s="17"/>
      <c r="H479" s="15"/>
    </row>
    <row r="480" spans="1:8" x14ac:dyDescent="0.25">
      <c r="A480" s="21">
        <v>450</v>
      </c>
      <c r="B480" s="2"/>
      <c r="C480" s="4" t="s">
        <v>32</v>
      </c>
      <c r="D480" s="73" t="s">
        <v>13</v>
      </c>
      <c r="E480" s="90">
        <v>33</v>
      </c>
      <c r="F480" s="22">
        <v>885.27</v>
      </c>
      <c r="G480" s="6">
        <f t="shared" si="43"/>
        <v>29213.91</v>
      </c>
      <c r="H480" s="7">
        <f t="shared" si="42"/>
        <v>35056.691999999995</v>
      </c>
    </row>
    <row r="481" spans="1:8" x14ac:dyDescent="0.25">
      <c r="A481" s="21">
        <f t="shared" si="39"/>
        <v>451</v>
      </c>
      <c r="B481" s="2"/>
      <c r="C481" s="4" t="s">
        <v>36</v>
      </c>
      <c r="D481" s="73" t="s">
        <v>13</v>
      </c>
      <c r="E481" s="90">
        <v>4.8</v>
      </c>
      <c r="F481" s="22">
        <v>867.15</v>
      </c>
      <c r="G481" s="6">
        <f t="shared" si="43"/>
        <v>4162.32</v>
      </c>
      <c r="H481" s="7">
        <f t="shared" si="42"/>
        <v>4994.7839999999997</v>
      </c>
    </row>
    <row r="482" spans="1:8" ht="24" x14ac:dyDescent="0.25">
      <c r="A482" s="21">
        <f t="shared" si="39"/>
        <v>452</v>
      </c>
      <c r="B482" s="2"/>
      <c r="C482" s="4" t="s">
        <v>74</v>
      </c>
      <c r="D482" s="73" t="s">
        <v>12</v>
      </c>
      <c r="E482" s="90">
        <v>2</v>
      </c>
      <c r="F482" s="22">
        <v>1155.33</v>
      </c>
      <c r="G482" s="6">
        <f t="shared" si="43"/>
        <v>2310.66</v>
      </c>
      <c r="H482" s="7">
        <f t="shared" si="42"/>
        <v>2772.7919999999999</v>
      </c>
    </row>
    <row r="483" spans="1:8" x14ac:dyDescent="0.25">
      <c r="A483" s="21">
        <f t="shared" si="39"/>
        <v>453</v>
      </c>
      <c r="B483" s="2"/>
      <c r="C483" s="4" t="s">
        <v>47</v>
      </c>
      <c r="D483" s="73" t="s">
        <v>21</v>
      </c>
      <c r="E483" s="97">
        <v>0.08</v>
      </c>
      <c r="F483" s="22">
        <v>323655.44</v>
      </c>
      <c r="G483" s="6">
        <f t="shared" si="43"/>
        <v>25892.4352</v>
      </c>
      <c r="H483" s="7">
        <f t="shared" si="42"/>
        <v>31070.92224</v>
      </c>
    </row>
    <row r="484" spans="1:8" x14ac:dyDescent="0.25">
      <c r="A484" s="21">
        <f t="shared" si="39"/>
        <v>454</v>
      </c>
      <c r="B484" s="2"/>
      <c r="C484" s="4" t="s">
        <v>48</v>
      </c>
      <c r="D484" s="73" t="s">
        <v>13</v>
      </c>
      <c r="E484" s="90" t="s">
        <v>291</v>
      </c>
      <c r="F484" s="22">
        <v>204.14</v>
      </c>
      <c r="G484" s="6">
        <f t="shared" si="43"/>
        <v>11996.2871</v>
      </c>
      <c r="H484" s="7">
        <f t="shared" si="42"/>
        <v>14395.544519999999</v>
      </c>
    </row>
    <row r="485" spans="1:8" x14ac:dyDescent="0.25">
      <c r="A485" s="31"/>
      <c r="B485" s="14" t="s">
        <v>11</v>
      </c>
      <c r="C485" s="45"/>
      <c r="D485" s="85"/>
      <c r="E485" s="85"/>
      <c r="F485" s="45"/>
      <c r="G485" s="17"/>
      <c r="H485" s="15"/>
    </row>
    <row r="486" spans="1:8" x14ac:dyDescent="0.25">
      <c r="A486" s="21">
        <v>455</v>
      </c>
      <c r="B486" s="2"/>
      <c r="C486" s="4" t="s">
        <v>32</v>
      </c>
      <c r="D486" s="73" t="s">
        <v>13</v>
      </c>
      <c r="E486" s="90">
        <v>74.400000000000006</v>
      </c>
      <c r="F486" s="22">
        <v>885.18</v>
      </c>
      <c r="G486" s="6">
        <f t="shared" si="43"/>
        <v>65857.392000000007</v>
      </c>
      <c r="H486" s="7">
        <f t="shared" si="42"/>
        <v>79028.8704</v>
      </c>
    </row>
    <row r="487" spans="1:8" x14ac:dyDescent="0.25">
      <c r="A487" s="21">
        <f t="shared" si="39"/>
        <v>456</v>
      </c>
      <c r="B487" s="2"/>
      <c r="C487" s="4" t="s">
        <v>290</v>
      </c>
      <c r="D487" s="73" t="s">
        <v>12</v>
      </c>
      <c r="E487" s="90">
        <v>4</v>
      </c>
      <c r="F487" s="22">
        <v>1404.29</v>
      </c>
      <c r="G487" s="6">
        <f t="shared" si="43"/>
        <v>5617.16</v>
      </c>
      <c r="H487" s="7">
        <f t="shared" si="42"/>
        <v>6740.5919999999996</v>
      </c>
    </row>
    <row r="488" spans="1:8" x14ac:dyDescent="0.25">
      <c r="A488" s="21">
        <f t="shared" ref="A488:A550" si="44">A487+1</f>
        <v>457</v>
      </c>
      <c r="B488" s="2"/>
      <c r="C488" s="4" t="s">
        <v>47</v>
      </c>
      <c r="D488" s="73" t="s">
        <v>21</v>
      </c>
      <c r="E488" s="97">
        <v>0.19</v>
      </c>
      <c r="F488" s="22">
        <v>323655.44</v>
      </c>
      <c r="G488" s="6">
        <f t="shared" si="43"/>
        <v>61494.533600000002</v>
      </c>
      <c r="H488" s="7">
        <f t="shared" si="42"/>
        <v>73793.440319999994</v>
      </c>
    </row>
    <row r="489" spans="1:8" x14ac:dyDescent="0.25">
      <c r="A489" s="21">
        <f t="shared" si="44"/>
        <v>458</v>
      </c>
      <c r="B489" s="2"/>
      <c r="C489" s="4" t="s">
        <v>48</v>
      </c>
      <c r="D489" s="73" t="s">
        <v>13</v>
      </c>
      <c r="E489" s="90" t="s">
        <v>292</v>
      </c>
      <c r="F489" s="22">
        <v>204.14</v>
      </c>
      <c r="G489" s="6">
        <f t="shared" si="43"/>
        <v>26199.327600000001</v>
      </c>
      <c r="H489" s="7">
        <f t="shared" si="42"/>
        <v>31439.19312</v>
      </c>
    </row>
    <row r="490" spans="1:8" ht="24" x14ac:dyDescent="0.25">
      <c r="A490" s="31"/>
      <c r="B490" s="32" t="s">
        <v>276</v>
      </c>
      <c r="C490" s="33"/>
      <c r="D490" s="83"/>
      <c r="E490" s="83"/>
      <c r="F490" s="33"/>
      <c r="G490" s="33"/>
      <c r="H490" s="34"/>
    </row>
    <row r="491" spans="1:8" ht="24" x14ac:dyDescent="0.25">
      <c r="A491" s="21">
        <v>459</v>
      </c>
      <c r="B491" s="2"/>
      <c r="C491" s="4" t="s">
        <v>79</v>
      </c>
      <c r="D491" s="73" t="s">
        <v>16</v>
      </c>
      <c r="E491" s="90">
        <v>25</v>
      </c>
      <c r="F491" s="22">
        <v>247.09</v>
      </c>
      <c r="G491" s="6">
        <f>E491*F491</f>
        <v>6177.25</v>
      </c>
      <c r="H491" s="7">
        <f t="shared" ref="H491:H498" si="45">G491*1.2</f>
        <v>7412.7</v>
      </c>
    </row>
    <row r="492" spans="1:8" x14ac:dyDescent="0.25">
      <c r="A492" s="21">
        <f t="shared" si="44"/>
        <v>460</v>
      </c>
      <c r="B492" s="2"/>
      <c r="C492" s="4" t="s">
        <v>81</v>
      </c>
      <c r="D492" s="73" t="s">
        <v>12</v>
      </c>
      <c r="E492" s="90">
        <v>10</v>
      </c>
      <c r="F492" s="22">
        <v>122.15</v>
      </c>
      <c r="G492" s="6">
        <f t="shared" ref="G492:G498" si="46">E492*F492</f>
        <v>1221.5</v>
      </c>
      <c r="H492" s="7">
        <f t="shared" si="45"/>
        <v>1465.8</v>
      </c>
    </row>
    <row r="493" spans="1:8" x14ac:dyDescent="0.25">
      <c r="A493" s="21">
        <f t="shared" si="44"/>
        <v>461</v>
      </c>
      <c r="B493" s="2"/>
      <c r="C493" s="4" t="s">
        <v>80</v>
      </c>
      <c r="D493" s="73" t="s">
        <v>12</v>
      </c>
      <c r="E493" s="90">
        <v>6</v>
      </c>
      <c r="F493" s="22">
        <v>191.91</v>
      </c>
      <c r="G493" s="6">
        <f t="shared" si="46"/>
        <v>1151.46</v>
      </c>
      <c r="H493" s="7">
        <f t="shared" si="45"/>
        <v>1381.752</v>
      </c>
    </row>
    <row r="494" spans="1:8" ht="24" x14ac:dyDescent="0.25">
      <c r="A494" s="21">
        <f t="shared" si="44"/>
        <v>462</v>
      </c>
      <c r="B494" s="2"/>
      <c r="C494" s="4" t="s">
        <v>119</v>
      </c>
      <c r="D494" s="73" t="s">
        <v>12</v>
      </c>
      <c r="E494" s="90">
        <v>6</v>
      </c>
      <c r="F494" s="22">
        <v>934.9</v>
      </c>
      <c r="G494" s="6">
        <f t="shared" si="46"/>
        <v>5609.4</v>
      </c>
      <c r="H494" s="7">
        <f t="shared" si="45"/>
        <v>6731.28</v>
      </c>
    </row>
    <row r="495" spans="1:8" ht="24" x14ac:dyDescent="0.25">
      <c r="A495" s="21">
        <f t="shared" si="44"/>
        <v>463</v>
      </c>
      <c r="B495" s="2"/>
      <c r="C495" s="4" t="s">
        <v>84</v>
      </c>
      <c r="D495" s="73" t="s">
        <v>17</v>
      </c>
      <c r="E495" s="90">
        <v>6</v>
      </c>
      <c r="F495" s="22">
        <v>947.86</v>
      </c>
      <c r="G495" s="6">
        <f t="shared" si="46"/>
        <v>5687.16</v>
      </c>
      <c r="H495" s="7">
        <f t="shared" si="45"/>
        <v>6824.5919999999996</v>
      </c>
    </row>
    <row r="496" spans="1:8" x14ac:dyDescent="0.25">
      <c r="A496" s="21">
        <f t="shared" si="44"/>
        <v>464</v>
      </c>
      <c r="B496" s="2"/>
      <c r="C496" s="4" t="s">
        <v>85</v>
      </c>
      <c r="D496" s="73" t="s">
        <v>77</v>
      </c>
      <c r="E496" s="90">
        <v>220</v>
      </c>
      <c r="F496" s="22">
        <v>66.27</v>
      </c>
      <c r="G496" s="6">
        <f t="shared" si="46"/>
        <v>14579.4</v>
      </c>
      <c r="H496" s="7">
        <f t="shared" si="45"/>
        <v>17495.28</v>
      </c>
    </row>
    <row r="497" spans="1:8" ht="24" x14ac:dyDescent="0.25">
      <c r="A497" s="21">
        <f t="shared" si="44"/>
        <v>465</v>
      </c>
      <c r="B497" s="2"/>
      <c r="C497" s="4" t="s">
        <v>78</v>
      </c>
      <c r="D497" s="73" t="s">
        <v>16</v>
      </c>
      <c r="E497" s="90">
        <v>6</v>
      </c>
      <c r="F497" s="22">
        <v>321.57</v>
      </c>
      <c r="G497" s="6">
        <f t="shared" si="46"/>
        <v>1929.42</v>
      </c>
      <c r="H497" s="7">
        <f t="shared" si="45"/>
        <v>2315.3040000000001</v>
      </c>
    </row>
    <row r="498" spans="1:8" ht="24" x14ac:dyDescent="0.25">
      <c r="A498" s="21">
        <f t="shared" si="44"/>
        <v>466</v>
      </c>
      <c r="B498" s="2"/>
      <c r="C498" s="4" t="s">
        <v>293</v>
      </c>
      <c r="D498" s="73" t="s">
        <v>16</v>
      </c>
      <c r="E498" s="90">
        <f>25*1.1</f>
        <v>27.500000000000004</v>
      </c>
      <c r="F498" s="22">
        <v>74.97</v>
      </c>
      <c r="G498" s="6">
        <f t="shared" si="46"/>
        <v>2061.6750000000002</v>
      </c>
      <c r="H498" s="7">
        <f t="shared" si="45"/>
        <v>2474.0100000000002</v>
      </c>
    </row>
    <row r="499" spans="1:8" outlineLevel="1" x14ac:dyDescent="0.25">
      <c r="A499" s="21"/>
      <c r="B499" s="25" t="s">
        <v>1</v>
      </c>
      <c r="C499" s="29"/>
      <c r="D499" s="81"/>
      <c r="E499" s="81"/>
      <c r="F499" s="29"/>
      <c r="G499" s="29"/>
      <c r="H499" s="30"/>
    </row>
    <row r="500" spans="1:8" outlineLevel="1" x14ac:dyDescent="0.25">
      <c r="A500" s="21"/>
      <c r="B500" s="25" t="s">
        <v>0</v>
      </c>
      <c r="C500" s="29"/>
      <c r="D500" s="81"/>
      <c r="E500" s="81"/>
      <c r="F500" s="29"/>
      <c r="G500" s="29"/>
      <c r="H500" s="30"/>
    </row>
    <row r="501" spans="1:8" ht="25.5" customHeight="1" x14ac:dyDescent="0.25">
      <c r="A501" s="31"/>
      <c r="B501" s="13" t="s">
        <v>305</v>
      </c>
      <c r="C501" s="35" t="s">
        <v>19</v>
      </c>
      <c r="D501" s="77"/>
      <c r="E501" s="77"/>
      <c r="F501" s="36"/>
      <c r="G501" s="36"/>
      <c r="H501" s="37"/>
    </row>
    <row r="502" spans="1:8" x14ac:dyDescent="0.25">
      <c r="A502" s="21">
        <v>467</v>
      </c>
      <c r="B502" s="2"/>
      <c r="C502" s="4" t="s">
        <v>105</v>
      </c>
      <c r="D502" s="73" t="s">
        <v>17</v>
      </c>
      <c r="E502" s="90">
        <v>5</v>
      </c>
      <c r="F502" s="22">
        <v>178828.09</v>
      </c>
      <c r="G502" s="6">
        <f>E502*F502</f>
        <v>894140.45</v>
      </c>
      <c r="H502" s="7">
        <f t="shared" ref="H502:H531" si="47">G502*1.2</f>
        <v>1072968.5399999998</v>
      </c>
    </row>
    <row r="503" spans="1:8" x14ac:dyDescent="0.25">
      <c r="A503" s="21">
        <f t="shared" si="44"/>
        <v>468</v>
      </c>
      <c r="B503" s="2"/>
      <c r="C503" s="4" t="s">
        <v>312</v>
      </c>
      <c r="D503" s="73" t="s">
        <v>17</v>
      </c>
      <c r="E503" s="90">
        <v>1</v>
      </c>
      <c r="F503" s="22">
        <v>306197.42</v>
      </c>
      <c r="G503" s="6">
        <f t="shared" ref="G503:G531" si="48">E503*F503</f>
        <v>306197.42</v>
      </c>
      <c r="H503" s="7">
        <f t="shared" si="47"/>
        <v>367436.90399999998</v>
      </c>
    </row>
    <row r="504" spans="1:8" x14ac:dyDescent="0.25">
      <c r="A504" s="21">
        <f t="shared" si="44"/>
        <v>469</v>
      </c>
      <c r="B504" s="2"/>
      <c r="C504" s="4" t="s">
        <v>313</v>
      </c>
      <c r="D504" s="73" t="s">
        <v>17</v>
      </c>
      <c r="E504" s="90">
        <v>1</v>
      </c>
      <c r="F504" s="22">
        <v>143308.17000000001</v>
      </c>
      <c r="G504" s="6">
        <f t="shared" si="48"/>
        <v>143308.17000000001</v>
      </c>
      <c r="H504" s="7">
        <f t="shared" si="47"/>
        <v>171969.804</v>
      </c>
    </row>
    <row r="505" spans="1:8" x14ac:dyDescent="0.25">
      <c r="A505" s="21">
        <f t="shared" si="44"/>
        <v>470</v>
      </c>
      <c r="B505" s="2"/>
      <c r="C505" s="4" t="s">
        <v>314</v>
      </c>
      <c r="D505" s="73" t="s">
        <v>17</v>
      </c>
      <c r="E505" s="90">
        <v>1</v>
      </c>
      <c r="F505" s="22">
        <v>31964.1</v>
      </c>
      <c r="G505" s="6">
        <f t="shared" si="48"/>
        <v>31964.1</v>
      </c>
      <c r="H505" s="7">
        <f t="shared" si="47"/>
        <v>38356.92</v>
      </c>
    </row>
    <row r="506" spans="1:8" ht="24" x14ac:dyDescent="0.25">
      <c r="A506" s="21">
        <f t="shared" si="44"/>
        <v>471</v>
      </c>
      <c r="B506" s="2"/>
      <c r="C506" s="4" t="s">
        <v>110</v>
      </c>
      <c r="D506" s="73" t="s">
        <v>17</v>
      </c>
      <c r="E506" s="90">
        <v>18</v>
      </c>
      <c r="F506" s="22">
        <v>1398.67</v>
      </c>
      <c r="G506" s="6">
        <f t="shared" si="48"/>
        <v>25176.06</v>
      </c>
      <c r="H506" s="7">
        <f t="shared" si="47"/>
        <v>30211.272000000001</v>
      </c>
    </row>
    <row r="507" spans="1:8" x14ac:dyDescent="0.25">
      <c r="A507" s="21">
        <f t="shared" si="44"/>
        <v>472</v>
      </c>
      <c r="B507" s="2"/>
      <c r="C507" s="4" t="s">
        <v>80</v>
      </c>
      <c r="D507" s="73" t="s">
        <v>12</v>
      </c>
      <c r="E507" s="90">
        <v>24</v>
      </c>
      <c r="F507" s="22">
        <v>191.91</v>
      </c>
      <c r="G507" s="6">
        <f t="shared" si="48"/>
        <v>4605.84</v>
      </c>
      <c r="H507" s="7">
        <f t="shared" si="47"/>
        <v>5527.0079999999998</v>
      </c>
    </row>
    <row r="508" spans="1:8" x14ac:dyDescent="0.25">
      <c r="A508" s="21">
        <f t="shared" si="44"/>
        <v>473</v>
      </c>
      <c r="B508" s="2"/>
      <c r="C508" s="4" t="s">
        <v>81</v>
      </c>
      <c r="D508" s="73" t="s">
        <v>12</v>
      </c>
      <c r="E508" s="90">
        <v>6</v>
      </c>
      <c r="F508" s="22">
        <v>121.89</v>
      </c>
      <c r="G508" s="6">
        <f t="shared" si="48"/>
        <v>731.34</v>
      </c>
      <c r="H508" s="7">
        <f t="shared" si="47"/>
        <v>877.60800000000006</v>
      </c>
    </row>
    <row r="509" spans="1:8" ht="48" x14ac:dyDescent="0.25">
      <c r="A509" s="21">
        <f t="shared" si="44"/>
        <v>474</v>
      </c>
      <c r="B509" s="2"/>
      <c r="C509" s="4" t="s">
        <v>315</v>
      </c>
      <c r="D509" s="73" t="s">
        <v>12</v>
      </c>
      <c r="E509" s="90">
        <v>1</v>
      </c>
      <c r="F509" s="22">
        <v>8301.26</v>
      </c>
      <c r="G509" s="6">
        <f t="shared" si="48"/>
        <v>8301.26</v>
      </c>
      <c r="H509" s="7">
        <f t="shared" si="47"/>
        <v>9961.5120000000006</v>
      </c>
    </row>
    <row r="510" spans="1:8" ht="48" x14ac:dyDescent="0.25">
      <c r="A510" s="21">
        <f t="shared" si="44"/>
        <v>475</v>
      </c>
      <c r="B510" s="2"/>
      <c r="C510" s="4" t="s">
        <v>316</v>
      </c>
      <c r="D510" s="73" t="s">
        <v>12</v>
      </c>
      <c r="E510" s="90">
        <v>6</v>
      </c>
      <c r="F510" s="22">
        <v>3565.83</v>
      </c>
      <c r="G510" s="6">
        <f t="shared" si="48"/>
        <v>21394.98</v>
      </c>
      <c r="H510" s="7">
        <f t="shared" si="47"/>
        <v>25673.975999999999</v>
      </c>
    </row>
    <row r="511" spans="1:8" x14ac:dyDescent="0.25">
      <c r="A511" s="21">
        <f t="shared" si="44"/>
        <v>476</v>
      </c>
      <c r="B511" s="2"/>
      <c r="C511" s="4" t="s">
        <v>83</v>
      </c>
      <c r="D511" s="73" t="s">
        <v>12</v>
      </c>
      <c r="E511" s="90">
        <v>6</v>
      </c>
      <c r="F511" s="22">
        <v>2514.2399999999998</v>
      </c>
      <c r="G511" s="6">
        <f t="shared" si="48"/>
        <v>15085.439999999999</v>
      </c>
      <c r="H511" s="7">
        <f t="shared" si="47"/>
        <v>18102.527999999998</v>
      </c>
    </row>
    <row r="512" spans="1:8" ht="24" x14ac:dyDescent="0.25">
      <c r="A512" s="21">
        <f t="shared" si="44"/>
        <v>477</v>
      </c>
      <c r="B512" s="2"/>
      <c r="C512" s="4" t="s">
        <v>119</v>
      </c>
      <c r="D512" s="73" t="s">
        <v>12</v>
      </c>
      <c r="E512" s="90">
        <v>6</v>
      </c>
      <c r="F512" s="22">
        <v>934.9</v>
      </c>
      <c r="G512" s="6">
        <f t="shared" si="48"/>
        <v>5609.4</v>
      </c>
      <c r="H512" s="7">
        <f t="shared" si="47"/>
        <v>6731.28</v>
      </c>
    </row>
    <row r="513" spans="1:8" x14ac:dyDescent="0.25">
      <c r="A513" s="21">
        <f t="shared" si="44"/>
        <v>478</v>
      </c>
      <c r="B513" s="2"/>
      <c r="C513" s="4" t="s">
        <v>120</v>
      </c>
      <c r="D513" s="73" t="s">
        <v>12</v>
      </c>
      <c r="E513" s="90">
        <v>12</v>
      </c>
      <c r="F513" s="22">
        <v>158.84</v>
      </c>
      <c r="G513" s="6">
        <f t="shared" si="48"/>
        <v>1906.08</v>
      </c>
      <c r="H513" s="7">
        <f t="shared" si="47"/>
        <v>2287.2959999999998</v>
      </c>
    </row>
    <row r="514" spans="1:8" ht="24" x14ac:dyDescent="0.25">
      <c r="A514" s="21">
        <f t="shared" si="44"/>
        <v>479</v>
      </c>
      <c r="B514" s="2"/>
      <c r="C514" s="4" t="s">
        <v>124</v>
      </c>
      <c r="D514" s="73" t="s">
        <v>16</v>
      </c>
      <c r="E514" s="90">
        <v>27</v>
      </c>
      <c r="F514" s="22">
        <v>413.2</v>
      </c>
      <c r="G514" s="6">
        <f t="shared" si="48"/>
        <v>11156.4</v>
      </c>
      <c r="H514" s="7">
        <f t="shared" si="47"/>
        <v>13387.679999999998</v>
      </c>
    </row>
    <row r="515" spans="1:8" ht="24" x14ac:dyDescent="0.25">
      <c r="A515" s="21">
        <f t="shared" si="44"/>
        <v>480</v>
      </c>
      <c r="B515" s="2"/>
      <c r="C515" s="4" t="s">
        <v>125</v>
      </c>
      <c r="D515" s="73" t="s">
        <v>16</v>
      </c>
      <c r="E515" s="90">
        <v>13</v>
      </c>
      <c r="F515" s="22">
        <v>469.79</v>
      </c>
      <c r="G515" s="6">
        <f t="shared" si="48"/>
        <v>6107.27</v>
      </c>
      <c r="H515" s="7">
        <f t="shared" si="47"/>
        <v>7328.7240000000002</v>
      </c>
    </row>
    <row r="516" spans="1:8" ht="24" x14ac:dyDescent="0.25">
      <c r="A516" s="21">
        <f t="shared" si="44"/>
        <v>481</v>
      </c>
      <c r="B516" s="2"/>
      <c r="C516" s="4" t="s">
        <v>126</v>
      </c>
      <c r="D516" s="73" t="s">
        <v>16</v>
      </c>
      <c r="E516" s="90">
        <v>6</v>
      </c>
      <c r="F516" s="22">
        <v>386.41</v>
      </c>
      <c r="G516" s="6">
        <f t="shared" si="48"/>
        <v>2318.46</v>
      </c>
      <c r="H516" s="7">
        <f t="shared" si="47"/>
        <v>2782.152</v>
      </c>
    </row>
    <row r="517" spans="1:8" ht="24" x14ac:dyDescent="0.25">
      <c r="A517" s="21">
        <f t="shared" si="44"/>
        <v>482</v>
      </c>
      <c r="B517" s="2"/>
      <c r="C517" s="4" t="s">
        <v>127</v>
      </c>
      <c r="D517" s="73" t="s">
        <v>16</v>
      </c>
      <c r="E517" s="90">
        <v>19</v>
      </c>
      <c r="F517" s="22">
        <v>333.31</v>
      </c>
      <c r="G517" s="6">
        <f t="shared" si="48"/>
        <v>6332.89</v>
      </c>
      <c r="H517" s="7">
        <f t="shared" si="47"/>
        <v>7599.4679999999998</v>
      </c>
    </row>
    <row r="518" spans="1:8" ht="24" x14ac:dyDescent="0.25">
      <c r="A518" s="21">
        <f t="shared" si="44"/>
        <v>483</v>
      </c>
      <c r="B518" s="2"/>
      <c r="C518" s="4" t="s">
        <v>129</v>
      </c>
      <c r="D518" s="73" t="s">
        <v>16</v>
      </c>
      <c r="E518" s="90">
        <v>7</v>
      </c>
      <c r="F518" s="22">
        <v>254.52</v>
      </c>
      <c r="G518" s="6">
        <f t="shared" si="48"/>
        <v>1781.64</v>
      </c>
      <c r="H518" s="7">
        <f t="shared" si="47"/>
        <v>2137.9679999999998</v>
      </c>
    </row>
    <row r="519" spans="1:8" ht="24" x14ac:dyDescent="0.25">
      <c r="A519" s="21">
        <f t="shared" si="44"/>
        <v>484</v>
      </c>
      <c r="B519" s="2"/>
      <c r="C519" s="4" t="s">
        <v>317</v>
      </c>
      <c r="D519" s="73" t="s">
        <v>16</v>
      </c>
      <c r="E519" s="90">
        <v>1</v>
      </c>
      <c r="F519" s="22">
        <v>217.84</v>
      </c>
      <c r="G519" s="6">
        <f t="shared" si="48"/>
        <v>217.84</v>
      </c>
      <c r="H519" s="7">
        <f t="shared" si="47"/>
        <v>261.40800000000002</v>
      </c>
    </row>
    <row r="520" spans="1:8" ht="24" x14ac:dyDescent="0.25">
      <c r="A520" s="21">
        <f t="shared" si="44"/>
        <v>485</v>
      </c>
      <c r="B520" s="2"/>
      <c r="C520" s="4" t="s">
        <v>131</v>
      </c>
      <c r="D520" s="73" t="s">
        <v>16</v>
      </c>
      <c r="E520" s="90">
        <v>20.9</v>
      </c>
      <c r="F520" s="22">
        <v>330.56</v>
      </c>
      <c r="G520" s="6">
        <f t="shared" si="48"/>
        <v>6908.7039999999997</v>
      </c>
      <c r="H520" s="7">
        <f t="shared" si="47"/>
        <v>8290.4447999999993</v>
      </c>
    </row>
    <row r="521" spans="1:8" ht="24" x14ac:dyDescent="0.25">
      <c r="A521" s="21">
        <f t="shared" si="44"/>
        <v>486</v>
      </c>
      <c r="B521" s="2"/>
      <c r="C521" s="4" t="s">
        <v>132</v>
      </c>
      <c r="D521" s="73" t="s">
        <v>16</v>
      </c>
      <c r="E521" s="90">
        <v>6.6</v>
      </c>
      <c r="F521" s="22">
        <v>367.78</v>
      </c>
      <c r="G521" s="6">
        <f t="shared" si="48"/>
        <v>2427.3479999999995</v>
      </c>
      <c r="H521" s="7">
        <f t="shared" si="47"/>
        <v>2912.8175999999994</v>
      </c>
    </row>
    <row r="522" spans="1:8" ht="24" x14ac:dyDescent="0.25">
      <c r="A522" s="21">
        <f t="shared" si="44"/>
        <v>487</v>
      </c>
      <c r="B522" s="2"/>
      <c r="C522" s="4" t="s">
        <v>133</v>
      </c>
      <c r="D522" s="73" t="s">
        <v>16</v>
      </c>
      <c r="E522" s="90">
        <v>14.3</v>
      </c>
      <c r="F522" s="22">
        <v>515.77</v>
      </c>
      <c r="G522" s="6">
        <f t="shared" si="48"/>
        <v>7375.5110000000004</v>
      </c>
      <c r="H522" s="7">
        <f t="shared" si="47"/>
        <v>8850.6131999999998</v>
      </c>
    </row>
    <row r="523" spans="1:8" ht="24" x14ac:dyDescent="0.25">
      <c r="A523" s="21">
        <f t="shared" si="44"/>
        <v>488</v>
      </c>
      <c r="B523" s="2"/>
      <c r="C523" s="4" t="s">
        <v>134</v>
      </c>
      <c r="D523" s="73" t="s">
        <v>16</v>
      </c>
      <c r="E523" s="90">
        <v>29.7</v>
      </c>
      <c r="F523" s="22">
        <v>633.14</v>
      </c>
      <c r="G523" s="6">
        <f t="shared" si="48"/>
        <v>18804.257999999998</v>
      </c>
      <c r="H523" s="7">
        <f t="shared" si="47"/>
        <v>22565.109599999996</v>
      </c>
    </row>
    <row r="524" spans="1:8" x14ac:dyDescent="0.25">
      <c r="A524" s="21">
        <f t="shared" si="44"/>
        <v>489</v>
      </c>
      <c r="B524" s="2"/>
      <c r="C524" s="4" t="s">
        <v>137</v>
      </c>
      <c r="D524" s="73" t="s">
        <v>77</v>
      </c>
      <c r="E524" s="90">
        <v>2</v>
      </c>
      <c r="F524" s="22">
        <v>50.57</v>
      </c>
      <c r="G524" s="6">
        <f t="shared" si="48"/>
        <v>101.14</v>
      </c>
      <c r="H524" s="7">
        <f t="shared" si="47"/>
        <v>121.36799999999999</v>
      </c>
    </row>
    <row r="525" spans="1:8" x14ac:dyDescent="0.25">
      <c r="A525" s="21">
        <f t="shared" si="44"/>
        <v>490</v>
      </c>
      <c r="B525" s="2"/>
      <c r="C525" s="4" t="s">
        <v>138</v>
      </c>
      <c r="D525" s="73" t="s">
        <v>77</v>
      </c>
      <c r="E525" s="90" t="s">
        <v>310</v>
      </c>
      <c r="F525" s="22">
        <v>66.31</v>
      </c>
      <c r="G525" s="6">
        <f t="shared" si="48"/>
        <v>3749.8305</v>
      </c>
      <c r="H525" s="7">
        <f t="shared" si="47"/>
        <v>4499.7965999999997</v>
      </c>
    </row>
    <row r="526" spans="1:8" x14ac:dyDescent="0.25">
      <c r="A526" s="21">
        <f t="shared" si="44"/>
        <v>491</v>
      </c>
      <c r="B526" s="2"/>
      <c r="C526" s="4" t="s">
        <v>139</v>
      </c>
      <c r="D526" s="73" t="s">
        <v>77</v>
      </c>
      <c r="E526" s="90">
        <v>5</v>
      </c>
      <c r="F526" s="22">
        <v>155.6</v>
      </c>
      <c r="G526" s="6">
        <f t="shared" si="48"/>
        <v>778</v>
      </c>
      <c r="H526" s="7">
        <f t="shared" si="47"/>
        <v>933.59999999999991</v>
      </c>
    </row>
    <row r="527" spans="1:8" x14ac:dyDescent="0.25">
      <c r="A527" s="21">
        <f t="shared" si="44"/>
        <v>492</v>
      </c>
      <c r="B527" s="2"/>
      <c r="C527" s="4" t="s">
        <v>318</v>
      </c>
      <c r="D527" s="73" t="s">
        <v>12</v>
      </c>
      <c r="E527" s="90">
        <v>18</v>
      </c>
      <c r="F527" s="22">
        <v>1572.42</v>
      </c>
      <c r="G527" s="6">
        <f t="shared" si="48"/>
        <v>28303.56</v>
      </c>
      <c r="H527" s="7">
        <f t="shared" si="47"/>
        <v>33964.271999999997</v>
      </c>
    </row>
    <row r="528" spans="1:8" x14ac:dyDescent="0.25">
      <c r="A528" s="21">
        <f t="shared" si="44"/>
        <v>493</v>
      </c>
      <c r="B528" s="2"/>
      <c r="C528" s="4" t="s">
        <v>36</v>
      </c>
      <c r="D528" s="73" t="s">
        <v>13</v>
      </c>
      <c r="E528" s="90">
        <v>27</v>
      </c>
      <c r="F528" s="22">
        <v>866.46</v>
      </c>
      <c r="G528" s="6">
        <f t="shared" si="48"/>
        <v>23394.420000000002</v>
      </c>
      <c r="H528" s="7">
        <f t="shared" si="47"/>
        <v>28073.304</v>
      </c>
    </row>
    <row r="529" spans="1:8" x14ac:dyDescent="0.25">
      <c r="A529" s="21">
        <f t="shared" si="44"/>
        <v>494</v>
      </c>
      <c r="B529" s="2"/>
      <c r="C529" s="4" t="s">
        <v>32</v>
      </c>
      <c r="D529" s="73" t="s">
        <v>13</v>
      </c>
      <c r="E529" s="90">
        <v>15.6</v>
      </c>
      <c r="F529" s="22">
        <v>885.22</v>
      </c>
      <c r="G529" s="6">
        <f t="shared" si="48"/>
        <v>13809.432000000001</v>
      </c>
      <c r="H529" s="7">
        <f t="shared" si="47"/>
        <v>16571.3184</v>
      </c>
    </row>
    <row r="530" spans="1:8" x14ac:dyDescent="0.25">
      <c r="A530" s="21">
        <f t="shared" si="44"/>
        <v>495</v>
      </c>
      <c r="B530" s="2"/>
      <c r="C530" s="4" t="s">
        <v>47</v>
      </c>
      <c r="D530" s="73" t="s">
        <v>21</v>
      </c>
      <c r="E530" s="97">
        <v>0.02</v>
      </c>
      <c r="F530" s="22">
        <v>323748.39</v>
      </c>
      <c r="G530" s="6">
        <f t="shared" si="48"/>
        <v>6474.9678000000004</v>
      </c>
      <c r="H530" s="7">
        <f t="shared" si="47"/>
        <v>7769.9613600000002</v>
      </c>
    </row>
    <row r="531" spans="1:8" x14ac:dyDescent="0.25">
      <c r="A531" s="21">
        <f t="shared" si="44"/>
        <v>496</v>
      </c>
      <c r="B531" s="2"/>
      <c r="C531" s="4" t="s">
        <v>48</v>
      </c>
      <c r="D531" s="73" t="s">
        <v>13</v>
      </c>
      <c r="E531" s="90" t="s">
        <v>311</v>
      </c>
      <c r="F531" s="22">
        <v>204.14</v>
      </c>
      <c r="G531" s="6">
        <f t="shared" si="48"/>
        <v>4225.6979999999994</v>
      </c>
      <c r="H531" s="7">
        <f t="shared" si="47"/>
        <v>5070.8375999999989</v>
      </c>
    </row>
    <row r="532" spans="1:8" ht="25.5" customHeight="1" x14ac:dyDescent="0.25">
      <c r="A532" s="31"/>
      <c r="B532" s="47" t="s">
        <v>304</v>
      </c>
      <c r="C532" s="48"/>
      <c r="D532" s="86"/>
      <c r="E532" s="86"/>
      <c r="F532" s="48"/>
      <c r="G532" s="48"/>
      <c r="H532" s="49"/>
    </row>
    <row r="533" spans="1:8" x14ac:dyDescent="0.25">
      <c r="A533" s="21">
        <v>497</v>
      </c>
      <c r="B533" s="2"/>
      <c r="C533" s="4" t="s">
        <v>319</v>
      </c>
      <c r="D533" s="73" t="s">
        <v>17</v>
      </c>
      <c r="E533" s="90">
        <v>1</v>
      </c>
      <c r="F533" s="22">
        <v>867400.6</v>
      </c>
      <c r="G533" s="6">
        <f>E533*F533</f>
        <v>867400.6</v>
      </c>
      <c r="H533" s="7">
        <f t="shared" ref="H533:H550" si="49">G533*1.2</f>
        <v>1040880.72</v>
      </c>
    </row>
    <row r="534" spans="1:8" x14ac:dyDescent="0.25">
      <c r="A534" s="21">
        <f t="shared" si="44"/>
        <v>498</v>
      </c>
      <c r="B534" s="2"/>
      <c r="C534" s="4" t="s">
        <v>320</v>
      </c>
      <c r="D534" s="73" t="s">
        <v>17</v>
      </c>
      <c r="E534" s="90">
        <v>3</v>
      </c>
      <c r="F534" s="22">
        <v>114566.67</v>
      </c>
      <c r="G534" s="6">
        <f t="shared" ref="G534:G550" si="50">E534*F534</f>
        <v>343700.01</v>
      </c>
      <c r="H534" s="7">
        <f t="shared" si="49"/>
        <v>412440.01199999999</v>
      </c>
    </row>
    <row r="535" spans="1:8" x14ac:dyDescent="0.25">
      <c r="A535" s="21">
        <f t="shared" si="44"/>
        <v>499</v>
      </c>
      <c r="B535" s="2"/>
      <c r="C535" s="4" t="s">
        <v>321</v>
      </c>
      <c r="D535" s="73" t="s">
        <v>17</v>
      </c>
      <c r="E535" s="90">
        <v>2</v>
      </c>
      <c r="F535" s="22">
        <v>121932.49</v>
      </c>
      <c r="G535" s="6">
        <f t="shared" si="50"/>
        <v>243864.98</v>
      </c>
      <c r="H535" s="7">
        <f t="shared" si="49"/>
        <v>292637.97600000002</v>
      </c>
    </row>
    <row r="536" spans="1:8" x14ac:dyDescent="0.25">
      <c r="A536" s="21">
        <f t="shared" si="44"/>
        <v>500</v>
      </c>
      <c r="B536" s="2"/>
      <c r="C536" s="4" t="s">
        <v>322</v>
      </c>
      <c r="D536" s="73" t="s">
        <v>17</v>
      </c>
      <c r="E536" s="90">
        <v>1</v>
      </c>
      <c r="F536" s="22">
        <v>570114.82999999996</v>
      </c>
      <c r="G536" s="6">
        <f t="shared" si="50"/>
        <v>570114.82999999996</v>
      </c>
      <c r="H536" s="7">
        <f t="shared" si="49"/>
        <v>684137.79599999997</v>
      </c>
    </row>
    <row r="537" spans="1:8" ht="24" x14ac:dyDescent="0.25">
      <c r="A537" s="21">
        <f t="shared" si="44"/>
        <v>501</v>
      </c>
      <c r="B537" s="2"/>
      <c r="C537" s="4" t="s">
        <v>323</v>
      </c>
      <c r="D537" s="73" t="s">
        <v>16</v>
      </c>
      <c r="E537" s="90">
        <v>34</v>
      </c>
      <c r="F537" s="22">
        <v>177.57</v>
      </c>
      <c r="G537" s="6">
        <f t="shared" si="50"/>
        <v>6037.38</v>
      </c>
      <c r="H537" s="7">
        <f t="shared" si="49"/>
        <v>7244.8559999999998</v>
      </c>
    </row>
    <row r="538" spans="1:8" ht="24" x14ac:dyDescent="0.25">
      <c r="A538" s="21">
        <f t="shared" si="44"/>
        <v>502</v>
      </c>
      <c r="B538" s="2"/>
      <c r="C538" s="4" t="s">
        <v>324</v>
      </c>
      <c r="D538" s="73" t="s">
        <v>16</v>
      </c>
      <c r="E538" s="90">
        <v>42</v>
      </c>
      <c r="F538" s="22">
        <v>273.77999999999997</v>
      </c>
      <c r="G538" s="6">
        <f t="shared" si="50"/>
        <v>11498.759999999998</v>
      </c>
      <c r="H538" s="7">
        <f t="shared" si="49"/>
        <v>13798.511999999997</v>
      </c>
    </row>
    <row r="539" spans="1:8" ht="24" x14ac:dyDescent="0.25">
      <c r="A539" s="21">
        <f t="shared" si="44"/>
        <v>503</v>
      </c>
      <c r="B539" s="2"/>
      <c r="C539" s="4" t="s">
        <v>147</v>
      </c>
      <c r="D539" s="73" t="s">
        <v>16</v>
      </c>
      <c r="E539" s="90">
        <v>52</v>
      </c>
      <c r="F539" s="22">
        <v>375.09</v>
      </c>
      <c r="G539" s="6">
        <f t="shared" si="50"/>
        <v>19504.68</v>
      </c>
      <c r="H539" s="7">
        <f t="shared" si="49"/>
        <v>23405.615999999998</v>
      </c>
    </row>
    <row r="540" spans="1:8" ht="24" x14ac:dyDescent="0.25">
      <c r="A540" s="21">
        <f t="shared" si="44"/>
        <v>504</v>
      </c>
      <c r="B540" s="2"/>
      <c r="C540" s="4" t="s">
        <v>325</v>
      </c>
      <c r="D540" s="73" t="s">
        <v>16</v>
      </c>
      <c r="E540" s="90">
        <v>21</v>
      </c>
      <c r="F540" s="22">
        <v>520.89</v>
      </c>
      <c r="G540" s="6">
        <f t="shared" si="50"/>
        <v>10938.69</v>
      </c>
      <c r="H540" s="7">
        <f t="shared" si="49"/>
        <v>13126.428</v>
      </c>
    </row>
    <row r="541" spans="1:8" ht="24" x14ac:dyDescent="0.25">
      <c r="A541" s="21">
        <f t="shared" si="44"/>
        <v>505</v>
      </c>
      <c r="B541" s="2"/>
      <c r="C541" s="4" t="s">
        <v>148</v>
      </c>
      <c r="D541" s="73" t="s">
        <v>16</v>
      </c>
      <c r="E541" s="90">
        <v>2</v>
      </c>
      <c r="F541" s="22">
        <v>727.43</v>
      </c>
      <c r="G541" s="6">
        <f t="shared" si="50"/>
        <v>1454.86</v>
      </c>
      <c r="H541" s="7">
        <f t="shared" si="49"/>
        <v>1745.8319999999999</v>
      </c>
    </row>
    <row r="542" spans="1:8" ht="24" x14ac:dyDescent="0.25">
      <c r="A542" s="21">
        <f t="shared" si="44"/>
        <v>506</v>
      </c>
      <c r="B542" s="2"/>
      <c r="C542" s="4" t="s">
        <v>326</v>
      </c>
      <c r="D542" s="73" t="s">
        <v>16</v>
      </c>
      <c r="E542" s="90">
        <v>14</v>
      </c>
      <c r="F542" s="22">
        <v>964.16</v>
      </c>
      <c r="G542" s="6">
        <f t="shared" si="50"/>
        <v>13498.24</v>
      </c>
      <c r="H542" s="7">
        <f t="shared" si="49"/>
        <v>16197.887999999999</v>
      </c>
    </row>
    <row r="543" spans="1:8" ht="24" x14ac:dyDescent="0.25">
      <c r="A543" s="21">
        <f t="shared" si="44"/>
        <v>507</v>
      </c>
      <c r="B543" s="2"/>
      <c r="C543" s="4" t="s">
        <v>327</v>
      </c>
      <c r="D543" s="73" t="s">
        <v>16</v>
      </c>
      <c r="E543" s="90">
        <v>25</v>
      </c>
      <c r="F543" s="22">
        <v>1349.05</v>
      </c>
      <c r="G543" s="6">
        <f t="shared" si="50"/>
        <v>33726.25</v>
      </c>
      <c r="H543" s="7">
        <f t="shared" si="49"/>
        <v>40471.5</v>
      </c>
    </row>
    <row r="544" spans="1:8" x14ac:dyDescent="0.25">
      <c r="A544" s="21">
        <f t="shared" si="44"/>
        <v>508</v>
      </c>
      <c r="B544" s="2"/>
      <c r="C544" s="4" t="s">
        <v>328</v>
      </c>
      <c r="D544" s="73" t="s">
        <v>16</v>
      </c>
      <c r="E544" s="90">
        <f>0.374*100</f>
        <v>37.4</v>
      </c>
      <c r="F544" s="22">
        <v>7.49</v>
      </c>
      <c r="G544" s="6">
        <f t="shared" si="50"/>
        <v>280.12599999999998</v>
      </c>
      <c r="H544" s="7">
        <f t="shared" si="49"/>
        <v>336.15119999999996</v>
      </c>
    </row>
    <row r="545" spans="1:8" x14ac:dyDescent="0.25">
      <c r="A545" s="21">
        <f t="shared" si="44"/>
        <v>509</v>
      </c>
      <c r="B545" s="2"/>
      <c r="C545" s="4" t="s">
        <v>329</v>
      </c>
      <c r="D545" s="73" t="s">
        <v>16</v>
      </c>
      <c r="E545" s="90">
        <f>0.462*100</f>
        <v>46.2</v>
      </c>
      <c r="F545" s="22">
        <v>10.61</v>
      </c>
      <c r="G545" s="6">
        <f t="shared" si="50"/>
        <v>490.18200000000002</v>
      </c>
      <c r="H545" s="7">
        <f t="shared" si="49"/>
        <v>588.21839999999997</v>
      </c>
    </row>
    <row r="546" spans="1:8" x14ac:dyDescent="0.25">
      <c r="A546" s="21">
        <f t="shared" si="44"/>
        <v>510</v>
      </c>
      <c r="B546" s="2"/>
      <c r="C546" s="4" t="s">
        <v>330</v>
      </c>
      <c r="D546" s="73" t="s">
        <v>16</v>
      </c>
      <c r="E546" s="90">
        <f>0.572*100</f>
        <v>57.199999999999996</v>
      </c>
      <c r="F546" s="22">
        <v>11.97</v>
      </c>
      <c r="G546" s="6">
        <f t="shared" si="50"/>
        <v>684.68399999999997</v>
      </c>
      <c r="H546" s="7">
        <f t="shared" si="49"/>
        <v>821.62079999999992</v>
      </c>
    </row>
    <row r="547" spans="1:8" x14ac:dyDescent="0.25">
      <c r="A547" s="21">
        <f t="shared" si="44"/>
        <v>511</v>
      </c>
      <c r="B547" s="2"/>
      <c r="C547" s="4" t="s">
        <v>331</v>
      </c>
      <c r="D547" s="73" t="s">
        <v>16</v>
      </c>
      <c r="E547" s="90">
        <f>0.231*100</f>
        <v>23.1</v>
      </c>
      <c r="F547" s="22">
        <v>13.47</v>
      </c>
      <c r="G547" s="6">
        <f t="shared" si="50"/>
        <v>311.15700000000004</v>
      </c>
      <c r="H547" s="7">
        <f t="shared" si="49"/>
        <v>373.38840000000005</v>
      </c>
    </row>
    <row r="548" spans="1:8" x14ac:dyDescent="0.25">
      <c r="A548" s="21">
        <f t="shared" si="44"/>
        <v>512</v>
      </c>
      <c r="B548" s="2"/>
      <c r="C548" s="4" t="s">
        <v>332</v>
      </c>
      <c r="D548" s="73" t="s">
        <v>16</v>
      </c>
      <c r="E548" s="90">
        <f>0.022*100</f>
        <v>2.1999999999999997</v>
      </c>
      <c r="F548" s="22">
        <v>14.15</v>
      </c>
      <c r="G548" s="6">
        <f t="shared" si="50"/>
        <v>31.129999999999995</v>
      </c>
      <c r="H548" s="7">
        <f t="shared" si="49"/>
        <v>37.355999999999995</v>
      </c>
    </row>
    <row r="549" spans="1:8" x14ac:dyDescent="0.25">
      <c r="A549" s="21">
        <f t="shared" si="44"/>
        <v>513</v>
      </c>
      <c r="B549" s="2"/>
      <c r="C549" s="4" t="s">
        <v>333</v>
      </c>
      <c r="D549" s="73" t="s">
        <v>16</v>
      </c>
      <c r="E549" s="90">
        <f>0.154*100</f>
        <v>15.4</v>
      </c>
      <c r="F549" s="22">
        <v>15.66</v>
      </c>
      <c r="G549" s="6">
        <f t="shared" si="50"/>
        <v>241.16400000000002</v>
      </c>
      <c r="H549" s="7">
        <f t="shared" si="49"/>
        <v>289.39679999999998</v>
      </c>
    </row>
    <row r="550" spans="1:8" x14ac:dyDescent="0.25">
      <c r="A550" s="21">
        <f t="shared" si="44"/>
        <v>514</v>
      </c>
      <c r="B550" s="2"/>
      <c r="C550" s="4" t="s">
        <v>334</v>
      </c>
      <c r="D550" s="73" t="s">
        <v>16</v>
      </c>
      <c r="E550" s="90">
        <f>0.275*100</f>
        <v>27.500000000000004</v>
      </c>
      <c r="F550" s="22">
        <v>19.8</v>
      </c>
      <c r="G550" s="6">
        <f t="shared" si="50"/>
        <v>544.50000000000011</v>
      </c>
      <c r="H550" s="7">
        <f t="shared" si="49"/>
        <v>653.40000000000009</v>
      </c>
    </row>
    <row r="551" spans="1:8" ht="25.5" customHeight="1" x14ac:dyDescent="0.25">
      <c r="A551" s="31"/>
      <c r="B551" s="47" t="s">
        <v>303</v>
      </c>
      <c r="C551" s="48"/>
      <c r="D551" s="86"/>
      <c r="E551" s="86"/>
      <c r="F551" s="48"/>
      <c r="G551" s="48"/>
      <c r="H551" s="49"/>
    </row>
    <row r="552" spans="1:8" x14ac:dyDescent="0.25">
      <c r="A552" s="21">
        <v>515</v>
      </c>
      <c r="B552" s="2"/>
      <c r="C552" s="4" t="s">
        <v>337</v>
      </c>
      <c r="D552" s="73" t="s">
        <v>17</v>
      </c>
      <c r="E552" s="90">
        <v>1</v>
      </c>
      <c r="F552" s="22">
        <v>717719.25</v>
      </c>
      <c r="G552" s="6">
        <f>E552*F552</f>
        <v>717719.25</v>
      </c>
      <c r="H552" s="7">
        <f t="shared" ref="H552:H565" si="51">G552*1.2</f>
        <v>861263.1</v>
      </c>
    </row>
    <row r="553" spans="1:8" x14ac:dyDescent="0.25">
      <c r="A553" s="21">
        <f t="shared" ref="A553:A616" si="52">A552+1</f>
        <v>516</v>
      </c>
      <c r="B553" s="2"/>
      <c r="C553" s="4" t="s">
        <v>336</v>
      </c>
      <c r="D553" s="73" t="s">
        <v>17</v>
      </c>
      <c r="E553" s="90">
        <v>5</v>
      </c>
      <c r="F553" s="22">
        <v>119500.56</v>
      </c>
      <c r="G553" s="6">
        <f t="shared" ref="G553:G565" si="53">E553*F553</f>
        <v>597502.80000000005</v>
      </c>
      <c r="H553" s="7">
        <f t="shared" si="51"/>
        <v>717003.36</v>
      </c>
    </row>
    <row r="554" spans="1:8" x14ac:dyDescent="0.25">
      <c r="A554" s="21">
        <f t="shared" si="52"/>
        <v>517</v>
      </c>
      <c r="B554" s="2"/>
      <c r="C554" s="4" t="s">
        <v>321</v>
      </c>
      <c r="D554" s="73" t="s">
        <v>17</v>
      </c>
      <c r="E554" s="90">
        <v>1</v>
      </c>
      <c r="F554" s="22">
        <v>121934.94</v>
      </c>
      <c r="G554" s="6">
        <f t="shared" si="53"/>
        <v>121934.94</v>
      </c>
      <c r="H554" s="7">
        <f t="shared" si="51"/>
        <v>146321.92799999999</v>
      </c>
    </row>
    <row r="555" spans="1:8" x14ac:dyDescent="0.25">
      <c r="A555" s="21">
        <f t="shared" si="52"/>
        <v>518</v>
      </c>
      <c r="B555" s="2"/>
      <c r="C555" s="4" t="s">
        <v>335</v>
      </c>
      <c r="D555" s="73" t="s">
        <v>17</v>
      </c>
      <c r="E555" s="90">
        <v>1</v>
      </c>
      <c r="F555" s="22">
        <v>424440.04</v>
      </c>
      <c r="G555" s="6">
        <f t="shared" si="53"/>
        <v>424440.04</v>
      </c>
      <c r="H555" s="7">
        <f t="shared" si="51"/>
        <v>509328.04799999995</v>
      </c>
    </row>
    <row r="556" spans="1:8" ht="24" x14ac:dyDescent="0.25">
      <c r="A556" s="21">
        <f t="shared" si="52"/>
        <v>519</v>
      </c>
      <c r="B556" s="2"/>
      <c r="C556" s="4" t="s">
        <v>323</v>
      </c>
      <c r="D556" s="73" t="s">
        <v>16</v>
      </c>
      <c r="E556" s="90">
        <v>44</v>
      </c>
      <c r="F556" s="22">
        <v>177.7</v>
      </c>
      <c r="G556" s="6">
        <f t="shared" si="53"/>
        <v>7818.7999999999993</v>
      </c>
      <c r="H556" s="7">
        <f t="shared" si="51"/>
        <v>9382.56</v>
      </c>
    </row>
    <row r="557" spans="1:8" ht="24" x14ac:dyDescent="0.25">
      <c r="A557" s="21">
        <f t="shared" si="52"/>
        <v>520</v>
      </c>
      <c r="B557" s="2"/>
      <c r="C557" s="4" t="s">
        <v>324</v>
      </c>
      <c r="D557" s="73" t="s">
        <v>16</v>
      </c>
      <c r="E557" s="90">
        <v>53</v>
      </c>
      <c r="F557" s="22">
        <v>273.77</v>
      </c>
      <c r="G557" s="6">
        <f t="shared" si="53"/>
        <v>14509.81</v>
      </c>
      <c r="H557" s="7">
        <f t="shared" si="51"/>
        <v>17411.771999999997</v>
      </c>
    </row>
    <row r="558" spans="1:8" ht="24" x14ac:dyDescent="0.25">
      <c r="A558" s="21">
        <f t="shared" si="52"/>
        <v>521</v>
      </c>
      <c r="B558" s="2"/>
      <c r="C558" s="4" t="s">
        <v>147</v>
      </c>
      <c r="D558" s="73" t="s">
        <v>16</v>
      </c>
      <c r="E558" s="90">
        <v>44</v>
      </c>
      <c r="F558" s="22">
        <v>375.21</v>
      </c>
      <c r="G558" s="6">
        <f t="shared" si="53"/>
        <v>16509.239999999998</v>
      </c>
      <c r="H558" s="7">
        <f t="shared" si="51"/>
        <v>19811.087999999996</v>
      </c>
    </row>
    <row r="559" spans="1:8" ht="24" x14ac:dyDescent="0.25">
      <c r="A559" s="21">
        <f t="shared" si="52"/>
        <v>522</v>
      </c>
      <c r="B559" s="2"/>
      <c r="C559" s="4" t="s">
        <v>325</v>
      </c>
      <c r="D559" s="73" t="s">
        <v>16</v>
      </c>
      <c r="E559" s="90">
        <v>11</v>
      </c>
      <c r="F559" s="22">
        <v>520.54999999999995</v>
      </c>
      <c r="G559" s="6">
        <f t="shared" si="53"/>
        <v>5726.0499999999993</v>
      </c>
      <c r="H559" s="7">
        <f t="shared" si="51"/>
        <v>6871.2599999999993</v>
      </c>
    </row>
    <row r="560" spans="1:8" ht="24" x14ac:dyDescent="0.25">
      <c r="A560" s="21">
        <f t="shared" si="52"/>
        <v>523</v>
      </c>
      <c r="B560" s="2"/>
      <c r="C560" s="4" t="s">
        <v>326</v>
      </c>
      <c r="D560" s="73" t="s">
        <v>16</v>
      </c>
      <c r="E560" s="90">
        <v>42</v>
      </c>
      <c r="F560" s="22">
        <v>963.98</v>
      </c>
      <c r="G560" s="6">
        <f t="shared" si="53"/>
        <v>40487.160000000003</v>
      </c>
      <c r="H560" s="7">
        <f t="shared" si="51"/>
        <v>48584.592000000004</v>
      </c>
    </row>
    <row r="561" spans="1:8" x14ac:dyDescent="0.25">
      <c r="A561" s="21">
        <f t="shared" si="52"/>
        <v>524</v>
      </c>
      <c r="B561" s="2"/>
      <c r="C561" s="4" t="s">
        <v>328</v>
      </c>
      <c r="D561" s="73" t="s">
        <v>16</v>
      </c>
      <c r="E561" s="90">
        <f>0.484*100</f>
        <v>48.4</v>
      </c>
      <c r="F561" s="22">
        <v>7.55</v>
      </c>
      <c r="G561" s="6">
        <f t="shared" si="53"/>
        <v>365.41999999999996</v>
      </c>
      <c r="H561" s="7">
        <f t="shared" si="51"/>
        <v>438.50399999999996</v>
      </c>
    </row>
    <row r="562" spans="1:8" x14ac:dyDescent="0.25">
      <c r="A562" s="21">
        <f t="shared" si="52"/>
        <v>525</v>
      </c>
      <c r="B562" s="2"/>
      <c r="C562" s="4" t="s">
        <v>329</v>
      </c>
      <c r="D562" s="73" t="s">
        <v>16</v>
      </c>
      <c r="E562" s="90">
        <f>0.583* 100</f>
        <v>58.3</v>
      </c>
      <c r="F562" s="22">
        <v>10.68</v>
      </c>
      <c r="G562" s="6">
        <f t="shared" si="53"/>
        <v>622.64400000000001</v>
      </c>
      <c r="H562" s="7">
        <f t="shared" si="51"/>
        <v>747.17279999999994</v>
      </c>
    </row>
    <row r="563" spans="1:8" x14ac:dyDescent="0.25">
      <c r="A563" s="21">
        <f t="shared" si="52"/>
        <v>526</v>
      </c>
      <c r="B563" s="2"/>
      <c r="C563" s="4" t="s">
        <v>330</v>
      </c>
      <c r="D563" s="73" t="s">
        <v>16</v>
      </c>
      <c r="E563" s="90">
        <f>0.484*100</f>
        <v>48.4</v>
      </c>
      <c r="F563" s="22">
        <v>11.9</v>
      </c>
      <c r="G563" s="6">
        <f t="shared" si="53"/>
        <v>575.96</v>
      </c>
      <c r="H563" s="7">
        <f t="shared" si="51"/>
        <v>691.15200000000004</v>
      </c>
    </row>
    <row r="564" spans="1:8" x14ac:dyDescent="0.25">
      <c r="A564" s="21">
        <f t="shared" si="52"/>
        <v>527</v>
      </c>
      <c r="B564" s="2"/>
      <c r="C564" s="4" t="s">
        <v>331</v>
      </c>
      <c r="D564" s="73" t="s">
        <v>16</v>
      </c>
      <c r="E564" s="90">
        <f>0.121*100</f>
        <v>12.1</v>
      </c>
      <c r="F564" s="22">
        <v>13.5</v>
      </c>
      <c r="G564" s="6">
        <f t="shared" si="53"/>
        <v>163.35</v>
      </c>
      <c r="H564" s="7">
        <f t="shared" si="51"/>
        <v>196.01999999999998</v>
      </c>
    </row>
    <row r="565" spans="1:8" x14ac:dyDescent="0.25">
      <c r="A565" s="21">
        <f t="shared" si="52"/>
        <v>528</v>
      </c>
      <c r="B565" s="2"/>
      <c r="C565" s="4" t="s">
        <v>333</v>
      </c>
      <c r="D565" s="73" t="s">
        <v>16</v>
      </c>
      <c r="E565" s="90">
        <f>0.462*100</f>
        <v>46.2</v>
      </c>
      <c r="F565" s="22">
        <v>15.66</v>
      </c>
      <c r="G565" s="6">
        <f t="shared" si="53"/>
        <v>723.49200000000008</v>
      </c>
      <c r="H565" s="7">
        <f t="shared" si="51"/>
        <v>868.19040000000007</v>
      </c>
    </row>
    <row r="566" spans="1:8" ht="25.5" customHeight="1" x14ac:dyDescent="0.25">
      <c r="A566" s="31"/>
      <c r="B566" s="47" t="s">
        <v>302</v>
      </c>
      <c r="C566" s="48"/>
      <c r="D566" s="86"/>
      <c r="E566" s="86"/>
      <c r="F566" s="48"/>
      <c r="G566" s="48"/>
      <c r="H566" s="49"/>
    </row>
    <row r="567" spans="1:8" ht="24" x14ac:dyDescent="0.25">
      <c r="A567" s="21">
        <v>529</v>
      </c>
      <c r="B567" s="2"/>
      <c r="C567" s="4" t="s">
        <v>306</v>
      </c>
      <c r="D567" s="73" t="s">
        <v>17</v>
      </c>
      <c r="E567" s="90">
        <v>2</v>
      </c>
      <c r="F567" s="22">
        <v>278549.21000000002</v>
      </c>
      <c r="G567" s="6">
        <f>E567*F567</f>
        <v>557098.42000000004</v>
      </c>
      <c r="H567" s="7">
        <f t="shared" ref="H567:H574" si="54">G567*1.2</f>
        <v>668518.10400000005</v>
      </c>
    </row>
    <row r="568" spans="1:8" ht="24" x14ac:dyDescent="0.25">
      <c r="A568" s="21">
        <f t="shared" si="52"/>
        <v>530</v>
      </c>
      <c r="B568" s="2"/>
      <c r="C568" s="4" t="s">
        <v>307</v>
      </c>
      <c r="D568" s="73" t="s">
        <v>17</v>
      </c>
      <c r="E568" s="90">
        <v>2</v>
      </c>
      <c r="F568" s="22">
        <v>102481.52</v>
      </c>
      <c r="G568" s="6">
        <f t="shared" ref="G568:G574" si="55">E568*F568</f>
        <v>204963.04</v>
      </c>
      <c r="H568" s="7">
        <f t="shared" si="54"/>
        <v>245955.64799999999</v>
      </c>
    </row>
    <row r="569" spans="1:8" ht="24" x14ac:dyDescent="0.25">
      <c r="A569" s="21">
        <f t="shared" si="52"/>
        <v>531</v>
      </c>
      <c r="B569" s="2"/>
      <c r="C569" s="4" t="s">
        <v>308</v>
      </c>
      <c r="D569" s="73" t="s">
        <v>17</v>
      </c>
      <c r="E569" s="90">
        <v>1</v>
      </c>
      <c r="F569" s="22">
        <v>15731.64</v>
      </c>
      <c r="G569" s="6">
        <f t="shared" si="55"/>
        <v>15731.64</v>
      </c>
      <c r="H569" s="7">
        <f t="shared" si="54"/>
        <v>18877.967999999997</v>
      </c>
    </row>
    <row r="570" spans="1:8" ht="24" x14ac:dyDescent="0.25">
      <c r="A570" s="21">
        <f t="shared" si="52"/>
        <v>532</v>
      </c>
      <c r="B570" s="2"/>
      <c r="C570" s="4" t="s">
        <v>309</v>
      </c>
      <c r="D570" s="73" t="s">
        <v>17</v>
      </c>
      <c r="E570" s="90">
        <v>2</v>
      </c>
      <c r="F570" s="22">
        <v>42837.3</v>
      </c>
      <c r="G570" s="6">
        <f t="shared" si="55"/>
        <v>85674.6</v>
      </c>
      <c r="H570" s="7">
        <f t="shared" si="54"/>
        <v>102809.52</v>
      </c>
    </row>
    <row r="571" spans="1:8" ht="24" x14ac:dyDescent="0.25">
      <c r="A571" s="21">
        <f t="shared" si="52"/>
        <v>533</v>
      </c>
      <c r="B571" s="2"/>
      <c r="C571" s="4" t="s">
        <v>323</v>
      </c>
      <c r="D571" s="73" t="s">
        <v>16</v>
      </c>
      <c r="E571" s="90">
        <v>12</v>
      </c>
      <c r="F571" s="22">
        <v>177.64</v>
      </c>
      <c r="G571" s="6">
        <f t="shared" si="55"/>
        <v>2131.6799999999998</v>
      </c>
      <c r="H571" s="7">
        <f t="shared" si="54"/>
        <v>2558.0159999999996</v>
      </c>
    </row>
    <row r="572" spans="1:8" ht="24" x14ac:dyDescent="0.25">
      <c r="A572" s="21">
        <f t="shared" si="52"/>
        <v>534</v>
      </c>
      <c r="B572" s="2"/>
      <c r="C572" s="4" t="s">
        <v>325</v>
      </c>
      <c r="D572" s="73" t="s">
        <v>16</v>
      </c>
      <c r="E572" s="90">
        <v>12</v>
      </c>
      <c r="F572" s="22">
        <v>520.61</v>
      </c>
      <c r="G572" s="6">
        <f t="shared" si="55"/>
        <v>6247.32</v>
      </c>
      <c r="H572" s="7">
        <f t="shared" si="54"/>
        <v>7496.7839999999997</v>
      </c>
    </row>
    <row r="573" spans="1:8" x14ac:dyDescent="0.25">
      <c r="A573" s="21">
        <f t="shared" si="52"/>
        <v>535</v>
      </c>
      <c r="B573" s="2"/>
      <c r="C573" s="4" t="s">
        <v>328</v>
      </c>
      <c r="D573" s="73" t="s">
        <v>16</v>
      </c>
      <c r="E573" s="90">
        <f>0.132*100</f>
        <v>13.200000000000001</v>
      </c>
      <c r="F573" s="22">
        <v>7.66</v>
      </c>
      <c r="G573" s="6">
        <f t="shared" si="55"/>
        <v>101.11200000000001</v>
      </c>
      <c r="H573" s="7">
        <f t="shared" si="54"/>
        <v>121.3344</v>
      </c>
    </row>
    <row r="574" spans="1:8" x14ac:dyDescent="0.25">
      <c r="A574" s="21">
        <f t="shared" si="52"/>
        <v>536</v>
      </c>
      <c r="B574" s="2"/>
      <c r="C574" s="4" t="s">
        <v>331</v>
      </c>
      <c r="D574" s="73" t="s">
        <v>16</v>
      </c>
      <c r="E574" s="90">
        <f>0.132*100</f>
        <v>13.200000000000001</v>
      </c>
      <c r="F574" s="22">
        <v>13.56</v>
      </c>
      <c r="G574" s="6">
        <f t="shared" si="55"/>
        <v>178.99200000000002</v>
      </c>
      <c r="H574" s="7">
        <f t="shared" si="54"/>
        <v>214.79040000000001</v>
      </c>
    </row>
    <row r="575" spans="1:8" ht="25.5" customHeight="1" x14ac:dyDescent="0.25">
      <c r="A575" s="31"/>
      <c r="B575" s="47" t="s">
        <v>301</v>
      </c>
      <c r="C575" s="48"/>
      <c r="D575" s="86"/>
      <c r="E575" s="86"/>
      <c r="F575" s="48"/>
      <c r="G575" s="48"/>
      <c r="H575" s="49"/>
    </row>
    <row r="576" spans="1:8" x14ac:dyDescent="0.25">
      <c r="A576" s="21">
        <v>537</v>
      </c>
      <c r="B576" s="2"/>
      <c r="C576" s="4" t="s">
        <v>338</v>
      </c>
      <c r="D576" s="73" t="s">
        <v>17</v>
      </c>
      <c r="E576" s="90">
        <v>2</v>
      </c>
      <c r="F576" s="22">
        <v>120002.76</v>
      </c>
      <c r="G576" s="6">
        <f>E576*F576</f>
        <v>240005.52</v>
      </c>
      <c r="H576" s="7">
        <f t="shared" ref="H576:H583" si="56">G576*1.2</f>
        <v>288006.62399999995</v>
      </c>
    </row>
    <row r="577" spans="1:8" x14ac:dyDescent="0.25">
      <c r="A577" s="21">
        <f t="shared" si="52"/>
        <v>538</v>
      </c>
      <c r="B577" s="2"/>
      <c r="C577" s="4" t="s">
        <v>339</v>
      </c>
      <c r="D577" s="73" t="s">
        <v>17</v>
      </c>
      <c r="E577" s="90">
        <v>2</v>
      </c>
      <c r="F577" s="22">
        <v>51991.99</v>
      </c>
      <c r="G577" s="6">
        <f t="shared" ref="G577:G583" si="57">E577*F577</f>
        <v>103983.98</v>
      </c>
      <c r="H577" s="7">
        <f t="shared" si="56"/>
        <v>124780.77599999998</v>
      </c>
    </row>
    <row r="578" spans="1:8" x14ac:dyDescent="0.25">
      <c r="A578" s="21">
        <f t="shared" si="52"/>
        <v>539</v>
      </c>
      <c r="B578" s="2"/>
      <c r="C578" s="4" t="s">
        <v>109</v>
      </c>
      <c r="D578" s="73" t="s">
        <v>17</v>
      </c>
      <c r="E578" s="90">
        <v>1</v>
      </c>
      <c r="F578" s="22">
        <v>15731.64</v>
      </c>
      <c r="G578" s="6">
        <f t="shared" si="57"/>
        <v>15731.64</v>
      </c>
      <c r="H578" s="7">
        <f t="shared" si="56"/>
        <v>18877.967999999997</v>
      </c>
    </row>
    <row r="579" spans="1:8" x14ac:dyDescent="0.25">
      <c r="A579" s="21">
        <f t="shared" si="52"/>
        <v>540</v>
      </c>
      <c r="B579" s="2"/>
      <c r="C579" s="4" t="s">
        <v>340</v>
      </c>
      <c r="D579" s="73" t="s">
        <v>17</v>
      </c>
      <c r="E579" s="90">
        <v>2</v>
      </c>
      <c r="F579" s="22">
        <v>42837.3</v>
      </c>
      <c r="G579" s="6">
        <f t="shared" si="57"/>
        <v>85674.6</v>
      </c>
      <c r="H579" s="7">
        <f t="shared" si="56"/>
        <v>102809.52</v>
      </c>
    </row>
    <row r="580" spans="1:8" ht="24" x14ac:dyDescent="0.25">
      <c r="A580" s="21">
        <f t="shared" si="52"/>
        <v>541</v>
      </c>
      <c r="B580" s="2"/>
      <c r="C580" s="4" t="s">
        <v>323</v>
      </c>
      <c r="D580" s="73" t="s">
        <v>16</v>
      </c>
      <c r="E580" s="90">
        <v>110</v>
      </c>
      <c r="F580" s="22">
        <v>177.6</v>
      </c>
      <c r="G580" s="6">
        <f t="shared" si="57"/>
        <v>19536</v>
      </c>
      <c r="H580" s="7">
        <f t="shared" si="56"/>
        <v>23443.200000000001</v>
      </c>
    </row>
    <row r="581" spans="1:8" ht="24" x14ac:dyDescent="0.25">
      <c r="A581" s="21">
        <f t="shared" si="52"/>
        <v>542</v>
      </c>
      <c r="B581" s="2"/>
      <c r="C581" s="4" t="s">
        <v>325</v>
      </c>
      <c r="D581" s="73" t="s">
        <v>16</v>
      </c>
      <c r="E581" s="90">
        <v>110</v>
      </c>
      <c r="F581" s="22">
        <v>520.76</v>
      </c>
      <c r="G581" s="6">
        <f t="shared" si="57"/>
        <v>57283.6</v>
      </c>
      <c r="H581" s="7">
        <f t="shared" si="56"/>
        <v>68740.319999999992</v>
      </c>
    </row>
    <row r="582" spans="1:8" x14ac:dyDescent="0.25">
      <c r="A582" s="21">
        <f t="shared" si="52"/>
        <v>543</v>
      </c>
      <c r="B582" s="2"/>
      <c r="C582" s="4" t="s">
        <v>328</v>
      </c>
      <c r="D582" s="73" t="s">
        <v>16</v>
      </c>
      <c r="E582" s="90">
        <f>1.21*100</f>
        <v>121</v>
      </c>
      <c r="F582" s="22">
        <v>7.52</v>
      </c>
      <c r="G582" s="6">
        <f t="shared" si="57"/>
        <v>909.92</v>
      </c>
      <c r="H582" s="7">
        <f t="shared" si="56"/>
        <v>1091.904</v>
      </c>
    </row>
    <row r="583" spans="1:8" x14ac:dyDescent="0.25">
      <c r="A583" s="21">
        <f t="shared" si="52"/>
        <v>544</v>
      </c>
      <c r="B583" s="2"/>
      <c r="C583" s="4" t="s">
        <v>331</v>
      </c>
      <c r="D583" s="73" t="s">
        <v>16</v>
      </c>
      <c r="E583" s="90">
        <f>1.21*100</f>
        <v>121</v>
      </c>
      <c r="F583" s="22">
        <v>13.31</v>
      </c>
      <c r="G583" s="6">
        <f t="shared" si="57"/>
        <v>1610.51</v>
      </c>
      <c r="H583" s="7">
        <f t="shared" si="56"/>
        <v>1932.6119999999999</v>
      </c>
    </row>
    <row r="584" spans="1:8" ht="25.5" customHeight="1" x14ac:dyDescent="0.25">
      <c r="A584" s="31"/>
      <c r="B584" s="50" t="s">
        <v>300</v>
      </c>
      <c r="C584" s="48"/>
      <c r="D584" s="86"/>
      <c r="E584" s="86"/>
      <c r="F584" s="48"/>
      <c r="G584" s="48"/>
      <c r="H584" s="49"/>
    </row>
    <row r="585" spans="1:8" x14ac:dyDescent="0.25">
      <c r="A585" s="21">
        <v>545</v>
      </c>
      <c r="B585" s="2"/>
      <c r="C585" s="4" t="s">
        <v>341</v>
      </c>
      <c r="D585" s="73" t="s">
        <v>17</v>
      </c>
      <c r="E585" s="90">
        <v>4</v>
      </c>
      <c r="F585" s="22">
        <v>2702230.78</v>
      </c>
      <c r="G585" s="6">
        <f>E585*F585</f>
        <v>10808923.119999999</v>
      </c>
      <c r="H585" s="7">
        <f t="shared" ref="H585:H592" si="58">G585*1.2</f>
        <v>12970707.743999999</v>
      </c>
    </row>
    <row r="586" spans="1:8" x14ac:dyDescent="0.25">
      <c r="A586" s="21">
        <f t="shared" si="52"/>
        <v>546</v>
      </c>
      <c r="B586" s="2"/>
      <c r="C586" s="4" t="s">
        <v>342</v>
      </c>
      <c r="D586" s="73" t="s">
        <v>17</v>
      </c>
      <c r="E586" s="90">
        <v>4</v>
      </c>
      <c r="F586" s="22">
        <v>206498.64</v>
      </c>
      <c r="G586" s="6">
        <f t="shared" ref="G586:G592" si="59">E586*F586</f>
        <v>825994.56</v>
      </c>
      <c r="H586" s="7">
        <f t="shared" si="58"/>
        <v>991193.47200000007</v>
      </c>
    </row>
    <row r="587" spans="1:8" x14ac:dyDescent="0.25">
      <c r="A587" s="21">
        <f t="shared" si="52"/>
        <v>547</v>
      </c>
      <c r="B587" s="2"/>
      <c r="C587" s="4" t="s">
        <v>343</v>
      </c>
      <c r="D587" s="73" t="s">
        <v>17</v>
      </c>
      <c r="E587" s="90">
        <v>1</v>
      </c>
      <c r="F587" s="22">
        <v>231329.74</v>
      </c>
      <c r="G587" s="6">
        <f t="shared" si="59"/>
        <v>231329.74</v>
      </c>
      <c r="H587" s="7">
        <f t="shared" si="58"/>
        <v>277595.68799999997</v>
      </c>
    </row>
    <row r="588" spans="1:8" ht="24" x14ac:dyDescent="0.25">
      <c r="A588" s="21">
        <f t="shared" si="52"/>
        <v>548</v>
      </c>
      <c r="B588" s="2"/>
      <c r="C588" s="4" t="s">
        <v>344</v>
      </c>
      <c r="D588" s="73" t="s">
        <v>12</v>
      </c>
      <c r="E588" s="90">
        <v>48</v>
      </c>
      <c r="F588" s="22">
        <v>3203.74</v>
      </c>
      <c r="G588" s="6">
        <f t="shared" si="59"/>
        <v>153779.51999999999</v>
      </c>
      <c r="H588" s="7">
        <f t="shared" si="58"/>
        <v>184535.42399999997</v>
      </c>
    </row>
    <row r="589" spans="1:8" ht="24" x14ac:dyDescent="0.25">
      <c r="A589" s="21">
        <f t="shared" si="52"/>
        <v>549</v>
      </c>
      <c r="B589" s="2"/>
      <c r="C589" s="4" t="s">
        <v>147</v>
      </c>
      <c r="D589" s="73" t="s">
        <v>16</v>
      </c>
      <c r="E589" s="90">
        <v>90</v>
      </c>
      <c r="F589" s="22">
        <v>375.17</v>
      </c>
      <c r="G589" s="6">
        <f t="shared" si="59"/>
        <v>33765.300000000003</v>
      </c>
      <c r="H589" s="7">
        <f t="shared" si="58"/>
        <v>40518.36</v>
      </c>
    </row>
    <row r="590" spans="1:8" ht="24" x14ac:dyDescent="0.25">
      <c r="A590" s="21">
        <f t="shared" si="52"/>
        <v>550</v>
      </c>
      <c r="B590" s="2"/>
      <c r="C590" s="4" t="s">
        <v>327</v>
      </c>
      <c r="D590" s="73" t="s">
        <v>16</v>
      </c>
      <c r="E590" s="90">
        <v>90</v>
      </c>
      <c r="F590" s="22">
        <v>1349.14</v>
      </c>
      <c r="G590" s="6">
        <f t="shared" si="59"/>
        <v>121422.6</v>
      </c>
      <c r="H590" s="7">
        <f t="shared" si="58"/>
        <v>145707.12</v>
      </c>
    </row>
    <row r="591" spans="1:8" x14ac:dyDescent="0.25">
      <c r="A591" s="21">
        <f t="shared" si="52"/>
        <v>551</v>
      </c>
      <c r="B591" s="2"/>
      <c r="C591" s="4" t="s">
        <v>330</v>
      </c>
      <c r="D591" s="73" t="s">
        <v>16</v>
      </c>
      <c r="E591" s="90">
        <f>0.99*100</f>
        <v>99</v>
      </c>
      <c r="F591" s="22">
        <v>11.95</v>
      </c>
      <c r="G591" s="6">
        <f t="shared" si="59"/>
        <v>1183.05</v>
      </c>
      <c r="H591" s="7">
        <f t="shared" si="58"/>
        <v>1419.6599999999999</v>
      </c>
    </row>
    <row r="592" spans="1:8" x14ac:dyDescent="0.25">
      <c r="A592" s="21">
        <f t="shared" si="52"/>
        <v>552</v>
      </c>
      <c r="B592" s="2"/>
      <c r="C592" s="4" t="s">
        <v>334</v>
      </c>
      <c r="D592" s="73" t="s">
        <v>16</v>
      </c>
      <c r="E592" s="90">
        <f>0.99*100</f>
        <v>99</v>
      </c>
      <c r="F592" s="22">
        <v>19.73</v>
      </c>
      <c r="G592" s="6">
        <f t="shared" si="59"/>
        <v>1953.27</v>
      </c>
      <c r="H592" s="7">
        <f t="shared" si="58"/>
        <v>2343.924</v>
      </c>
    </row>
    <row r="593" spans="1:8" ht="25.5" customHeight="1" x14ac:dyDescent="0.25">
      <c r="A593" s="31"/>
      <c r="B593" s="47" t="s">
        <v>299</v>
      </c>
      <c r="C593" s="48"/>
      <c r="D593" s="86"/>
      <c r="E593" s="86"/>
      <c r="F593" s="48"/>
      <c r="G593" s="48"/>
      <c r="H593" s="49"/>
    </row>
    <row r="594" spans="1:8" x14ac:dyDescent="0.25">
      <c r="A594" s="21">
        <v>553</v>
      </c>
      <c r="B594" s="2"/>
      <c r="C594" s="4" t="s">
        <v>341</v>
      </c>
      <c r="D594" s="73" t="s">
        <v>17</v>
      </c>
      <c r="E594" s="90">
        <v>2</v>
      </c>
      <c r="F594" s="22">
        <v>2342583.1</v>
      </c>
      <c r="G594" s="6">
        <f>E594*F594</f>
        <v>4685166.2</v>
      </c>
      <c r="H594" s="7">
        <f t="shared" ref="H594:H600" si="60">G594*1.2</f>
        <v>5622199.4400000004</v>
      </c>
    </row>
    <row r="595" spans="1:8" x14ac:dyDescent="0.25">
      <c r="A595" s="21">
        <f t="shared" si="52"/>
        <v>554</v>
      </c>
      <c r="B595" s="2"/>
      <c r="C595" s="4" t="s">
        <v>342</v>
      </c>
      <c r="D595" s="73" t="s">
        <v>17</v>
      </c>
      <c r="E595" s="90">
        <v>2</v>
      </c>
      <c r="F595" s="22">
        <v>206497.42</v>
      </c>
      <c r="G595" s="6">
        <f t="shared" ref="G595:G600" si="61">E595*F595</f>
        <v>412994.84</v>
      </c>
      <c r="H595" s="7">
        <f t="shared" si="60"/>
        <v>495593.80800000002</v>
      </c>
    </row>
    <row r="596" spans="1:8" x14ac:dyDescent="0.25">
      <c r="A596" s="21">
        <f t="shared" si="52"/>
        <v>555</v>
      </c>
      <c r="B596" s="2"/>
      <c r="C596" s="4" t="s">
        <v>343</v>
      </c>
      <c r="D596" s="73" t="s">
        <v>17</v>
      </c>
      <c r="E596" s="90">
        <v>1</v>
      </c>
      <c r="F596" s="22">
        <v>231329.74</v>
      </c>
      <c r="G596" s="6">
        <f t="shared" si="61"/>
        <v>231329.74</v>
      </c>
      <c r="H596" s="7">
        <f t="shared" si="60"/>
        <v>277595.68799999997</v>
      </c>
    </row>
    <row r="597" spans="1:8" ht="24" x14ac:dyDescent="0.25">
      <c r="A597" s="21">
        <f t="shared" si="52"/>
        <v>556</v>
      </c>
      <c r="B597" s="2"/>
      <c r="C597" s="4" t="s">
        <v>147</v>
      </c>
      <c r="D597" s="73" t="s">
        <v>16</v>
      </c>
      <c r="E597" s="90">
        <v>23</v>
      </c>
      <c r="F597" s="22">
        <v>375.13</v>
      </c>
      <c r="G597" s="6">
        <f t="shared" si="61"/>
        <v>8627.99</v>
      </c>
      <c r="H597" s="7">
        <f t="shared" si="60"/>
        <v>10353.588</v>
      </c>
    </row>
    <row r="598" spans="1:8" ht="24" x14ac:dyDescent="0.25">
      <c r="A598" s="21">
        <f t="shared" si="52"/>
        <v>557</v>
      </c>
      <c r="B598" s="2"/>
      <c r="C598" s="4" t="s">
        <v>327</v>
      </c>
      <c r="D598" s="73" t="s">
        <v>16</v>
      </c>
      <c r="E598" s="90">
        <v>23</v>
      </c>
      <c r="F598" s="22">
        <v>1348.98</v>
      </c>
      <c r="G598" s="6">
        <f t="shared" si="61"/>
        <v>31026.54</v>
      </c>
      <c r="H598" s="7">
        <f t="shared" si="60"/>
        <v>37231.847999999998</v>
      </c>
    </row>
    <row r="599" spans="1:8" x14ac:dyDescent="0.25">
      <c r="A599" s="21">
        <f t="shared" si="52"/>
        <v>558</v>
      </c>
      <c r="B599" s="2"/>
      <c r="C599" s="4" t="s">
        <v>330</v>
      </c>
      <c r="D599" s="73" t="s">
        <v>16</v>
      </c>
      <c r="E599" s="90">
        <f>0.253*100</f>
        <v>25.3</v>
      </c>
      <c r="F599" s="22">
        <v>11.99</v>
      </c>
      <c r="G599" s="6">
        <f t="shared" si="61"/>
        <v>303.34700000000004</v>
      </c>
      <c r="H599" s="7">
        <f t="shared" si="60"/>
        <v>364.01640000000003</v>
      </c>
    </row>
    <row r="600" spans="1:8" x14ac:dyDescent="0.25">
      <c r="A600" s="21">
        <f t="shared" si="52"/>
        <v>559</v>
      </c>
      <c r="B600" s="2"/>
      <c r="C600" s="4" t="s">
        <v>334</v>
      </c>
      <c r="D600" s="73" t="s">
        <v>16</v>
      </c>
      <c r="E600" s="90">
        <f>0.253*100</f>
        <v>25.3</v>
      </c>
      <c r="F600" s="22">
        <v>19.68</v>
      </c>
      <c r="G600" s="6">
        <f t="shared" si="61"/>
        <v>497.904</v>
      </c>
      <c r="H600" s="7">
        <f t="shared" si="60"/>
        <v>597.48479999999995</v>
      </c>
    </row>
    <row r="601" spans="1:8" ht="25.5" customHeight="1" x14ac:dyDescent="0.25">
      <c r="A601" s="31"/>
      <c r="B601" s="47" t="s">
        <v>298</v>
      </c>
      <c r="C601" s="48"/>
      <c r="D601" s="86"/>
      <c r="E601" s="86"/>
      <c r="F601" s="48"/>
      <c r="G601" s="48"/>
      <c r="H601" s="49"/>
    </row>
    <row r="602" spans="1:8" x14ac:dyDescent="0.25">
      <c r="A602" s="21">
        <v>560</v>
      </c>
      <c r="B602" s="2"/>
      <c r="C602" s="4" t="s">
        <v>345</v>
      </c>
      <c r="D602" s="73" t="s">
        <v>17</v>
      </c>
      <c r="E602" s="90">
        <v>1</v>
      </c>
      <c r="F602" s="22">
        <v>2008155.63</v>
      </c>
      <c r="G602" s="6">
        <f>E602*F602</f>
        <v>2008155.63</v>
      </c>
      <c r="H602" s="7">
        <f t="shared" ref="H602:H620" si="62">G602*1.2</f>
        <v>2409786.7559999996</v>
      </c>
    </row>
    <row r="603" spans="1:8" x14ac:dyDescent="0.25">
      <c r="A603" s="21">
        <f t="shared" si="52"/>
        <v>561</v>
      </c>
      <c r="B603" s="2"/>
      <c r="C603" s="4" t="s">
        <v>320</v>
      </c>
      <c r="D603" s="73" t="s">
        <v>17</v>
      </c>
      <c r="E603" s="90">
        <v>2</v>
      </c>
      <c r="F603" s="22">
        <v>132324.5</v>
      </c>
      <c r="G603" s="6">
        <f t="shared" ref="G603:G620" si="63">E603*F603</f>
        <v>264649</v>
      </c>
      <c r="H603" s="7">
        <f t="shared" si="62"/>
        <v>317578.8</v>
      </c>
    </row>
    <row r="604" spans="1:8" x14ac:dyDescent="0.25">
      <c r="A604" s="21">
        <f t="shared" si="52"/>
        <v>562</v>
      </c>
      <c r="B604" s="2"/>
      <c r="C604" s="4" t="s">
        <v>336</v>
      </c>
      <c r="D604" s="73" t="s">
        <v>17</v>
      </c>
      <c r="E604" s="90">
        <v>8</v>
      </c>
      <c r="F604" s="22">
        <v>138023.78</v>
      </c>
      <c r="G604" s="6">
        <f t="shared" si="63"/>
        <v>1104190.24</v>
      </c>
      <c r="H604" s="7">
        <f t="shared" si="62"/>
        <v>1325028.2879999999</v>
      </c>
    </row>
    <row r="605" spans="1:8" x14ac:dyDescent="0.25">
      <c r="A605" s="21">
        <f t="shared" si="52"/>
        <v>563</v>
      </c>
      <c r="B605" s="2"/>
      <c r="C605" s="4" t="s">
        <v>321</v>
      </c>
      <c r="D605" s="73" t="s">
        <v>17</v>
      </c>
      <c r="E605" s="90">
        <v>3</v>
      </c>
      <c r="F605" s="22">
        <v>140831.89000000001</v>
      </c>
      <c r="G605" s="6">
        <f t="shared" si="63"/>
        <v>422495.67000000004</v>
      </c>
      <c r="H605" s="7">
        <f t="shared" si="62"/>
        <v>506994.804</v>
      </c>
    </row>
    <row r="606" spans="1:8" x14ac:dyDescent="0.25">
      <c r="A606" s="21">
        <f t="shared" si="52"/>
        <v>564</v>
      </c>
      <c r="B606" s="2"/>
      <c r="C606" s="4" t="s">
        <v>346</v>
      </c>
      <c r="D606" s="73" t="s">
        <v>17</v>
      </c>
      <c r="E606" s="90">
        <v>1</v>
      </c>
      <c r="F606" s="22">
        <v>1074204.8899999999</v>
      </c>
      <c r="G606" s="6">
        <f t="shared" si="63"/>
        <v>1074204.8899999999</v>
      </c>
      <c r="H606" s="7">
        <f t="shared" si="62"/>
        <v>1289045.8679999998</v>
      </c>
    </row>
    <row r="607" spans="1:8" ht="24" x14ac:dyDescent="0.25">
      <c r="A607" s="21">
        <f t="shared" si="52"/>
        <v>565</v>
      </c>
      <c r="B607" s="2"/>
      <c r="C607" s="4" t="s">
        <v>323</v>
      </c>
      <c r="D607" s="73" t="s">
        <v>16</v>
      </c>
      <c r="E607" s="90">
        <v>62</v>
      </c>
      <c r="F607" s="22">
        <v>177.56</v>
      </c>
      <c r="G607" s="6">
        <f t="shared" si="63"/>
        <v>11008.72</v>
      </c>
      <c r="H607" s="7">
        <f t="shared" si="62"/>
        <v>13210.463999999998</v>
      </c>
    </row>
    <row r="608" spans="1:8" ht="24" x14ac:dyDescent="0.25">
      <c r="A608" s="21">
        <f t="shared" si="52"/>
        <v>566</v>
      </c>
      <c r="B608" s="2"/>
      <c r="C608" s="4" t="s">
        <v>324</v>
      </c>
      <c r="D608" s="73" t="s">
        <v>16</v>
      </c>
      <c r="E608" s="90">
        <v>45</v>
      </c>
      <c r="F608" s="22">
        <v>273.68</v>
      </c>
      <c r="G608" s="6">
        <f t="shared" si="63"/>
        <v>12315.6</v>
      </c>
      <c r="H608" s="7">
        <f t="shared" si="62"/>
        <v>14778.72</v>
      </c>
    </row>
    <row r="609" spans="1:8" ht="24" x14ac:dyDescent="0.25">
      <c r="A609" s="21">
        <f t="shared" si="52"/>
        <v>567</v>
      </c>
      <c r="B609" s="2"/>
      <c r="C609" s="4" t="s">
        <v>147</v>
      </c>
      <c r="D609" s="73" t="s">
        <v>16</v>
      </c>
      <c r="E609" s="90">
        <v>87</v>
      </c>
      <c r="F609" s="22">
        <v>375.14</v>
      </c>
      <c r="G609" s="6">
        <f t="shared" si="63"/>
        <v>32637.18</v>
      </c>
      <c r="H609" s="7">
        <f t="shared" si="62"/>
        <v>39164.616000000002</v>
      </c>
    </row>
    <row r="610" spans="1:8" ht="24" x14ac:dyDescent="0.25">
      <c r="A610" s="21">
        <f t="shared" si="52"/>
        <v>568</v>
      </c>
      <c r="B610" s="2"/>
      <c r="C610" s="4" t="s">
        <v>325</v>
      </c>
      <c r="D610" s="73" t="s">
        <v>16</v>
      </c>
      <c r="E610" s="90">
        <v>26</v>
      </c>
      <c r="F610" s="22">
        <v>520.66</v>
      </c>
      <c r="G610" s="6">
        <f t="shared" si="63"/>
        <v>13537.16</v>
      </c>
      <c r="H610" s="7">
        <f t="shared" si="62"/>
        <v>16244.591999999999</v>
      </c>
    </row>
    <row r="611" spans="1:8" ht="24" x14ac:dyDescent="0.25">
      <c r="A611" s="21">
        <f t="shared" si="52"/>
        <v>569</v>
      </c>
      <c r="B611" s="2"/>
      <c r="C611" s="4" t="s">
        <v>148</v>
      </c>
      <c r="D611" s="73" t="s">
        <v>16</v>
      </c>
      <c r="E611" s="90">
        <v>12</v>
      </c>
      <c r="F611" s="22">
        <v>726.78</v>
      </c>
      <c r="G611" s="6">
        <f t="shared" si="63"/>
        <v>8721.36</v>
      </c>
      <c r="H611" s="7">
        <f t="shared" si="62"/>
        <v>10465.632</v>
      </c>
    </row>
    <row r="612" spans="1:8" ht="24" x14ac:dyDescent="0.25">
      <c r="A612" s="21">
        <f t="shared" si="52"/>
        <v>570</v>
      </c>
      <c r="B612" s="2"/>
      <c r="C612" s="4" t="s">
        <v>326</v>
      </c>
      <c r="D612" s="73" t="s">
        <v>16</v>
      </c>
      <c r="E612" s="90">
        <v>7</v>
      </c>
      <c r="F612" s="22">
        <v>963.61</v>
      </c>
      <c r="G612" s="6">
        <f t="shared" si="63"/>
        <v>6745.27</v>
      </c>
      <c r="H612" s="7">
        <f t="shared" si="62"/>
        <v>8094.3240000000005</v>
      </c>
    </row>
    <row r="613" spans="1:8" ht="24" x14ac:dyDescent="0.25">
      <c r="A613" s="21">
        <f t="shared" si="52"/>
        <v>571</v>
      </c>
      <c r="B613" s="2"/>
      <c r="C613" s="4" t="s">
        <v>327</v>
      </c>
      <c r="D613" s="73" t="s">
        <v>16</v>
      </c>
      <c r="E613" s="90">
        <v>26</v>
      </c>
      <c r="F613" s="22">
        <v>1349.23</v>
      </c>
      <c r="G613" s="6">
        <f t="shared" si="63"/>
        <v>35079.980000000003</v>
      </c>
      <c r="H613" s="7">
        <f t="shared" si="62"/>
        <v>42095.976000000002</v>
      </c>
    </row>
    <row r="614" spans="1:8" x14ac:dyDescent="0.25">
      <c r="A614" s="21">
        <f t="shared" si="52"/>
        <v>572</v>
      </c>
      <c r="B614" s="2"/>
      <c r="C614" s="4" t="s">
        <v>328</v>
      </c>
      <c r="D614" s="73" t="s">
        <v>16</v>
      </c>
      <c r="E614" s="90">
        <f>0.682*100</f>
        <v>68.2</v>
      </c>
      <c r="F614" s="22">
        <v>7.53</v>
      </c>
      <c r="G614" s="6">
        <f t="shared" si="63"/>
        <v>513.54600000000005</v>
      </c>
      <c r="H614" s="7">
        <f t="shared" si="62"/>
        <v>616.25520000000006</v>
      </c>
    </row>
    <row r="615" spans="1:8" x14ac:dyDescent="0.25">
      <c r="A615" s="21">
        <f t="shared" si="52"/>
        <v>573</v>
      </c>
      <c r="B615" s="2"/>
      <c r="C615" s="4" t="s">
        <v>329</v>
      </c>
      <c r="D615" s="73" t="s">
        <v>16</v>
      </c>
      <c r="E615" s="90">
        <f>0.495*100</f>
        <v>49.5</v>
      </c>
      <c r="F615" s="22">
        <v>10.69</v>
      </c>
      <c r="G615" s="6">
        <f t="shared" si="63"/>
        <v>529.15499999999997</v>
      </c>
      <c r="H615" s="7">
        <f t="shared" si="62"/>
        <v>634.98599999999999</v>
      </c>
    </row>
    <row r="616" spans="1:8" x14ac:dyDescent="0.25">
      <c r="A616" s="21">
        <f t="shared" si="52"/>
        <v>574</v>
      </c>
      <c r="B616" s="2"/>
      <c r="C616" s="4" t="s">
        <v>330</v>
      </c>
      <c r="D616" s="73" t="s">
        <v>16</v>
      </c>
      <c r="E616" s="90">
        <f>0.957*100</f>
        <v>95.7</v>
      </c>
      <c r="F616" s="22">
        <v>11.95</v>
      </c>
      <c r="G616" s="6">
        <f t="shared" si="63"/>
        <v>1143.615</v>
      </c>
      <c r="H616" s="7">
        <f t="shared" si="62"/>
        <v>1372.338</v>
      </c>
    </row>
    <row r="617" spans="1:8" x14ac:dyDescent="0.25">
      <c r="A617" s="21">
        <f t="shared" ref="A617:A680" si="64">A616+1</f>
        <v>575</v>
      </c>
      <c r="B617" s="2"/>
      <c r="C617" s="4" t="s">
        <v>331</v>
      </c>
      <c r="D617" s="73" t="s">
        <v>16</v>
      </c>
      <c r="E617" s="90">
        <f>0.286*100</f>
        <v>28.599999999999998</v>
      </c>
      <c r="F617" s="22">
        <v>13.33</v>
      </c>
      <c r="G617" s="6">
        <f t="shared" si="63"/>
        <v>381.238</v>
      </c>
      <c r="H617" s="7">
        <f t="shared" si="62"/>
        <v>457.48559999999998</v>
      </c>
    </row>
    <row r="618" spans="1:8" x14ac:dyDescent="0.25">
      <c r="A618" s="21">
        <f t="shared" si="64"/>
        <v>576</v>
      </c>
      <c r="B618" s="2"/>
      <c r="C618" s="4" t="s">
        <v>332</v>
      </c>
      <c r="D618" s="73" t="s">
        <v>16</v>
      </c>
      <c r="E618" s="90">
        <f>0.132*100</f>
        <v>13.200000000000001</v>
      </c>
      <c r="F618" s="22">
        <v>14.73</v>
      </c>
      <c r="G618" s="6">
        <f t="shared" si="63"/>
        <v>194.43600000000004</v>
      </c>
      <c r="H618" s="7">
        <f t="shared" si="62"/>
        <v>233.32320000000004</v>
      </c>
    </row>
    <row r="619" spans="1:8" x14ac:dyDescent="0.25">
      <c r="A619" s="21">
        <f t="shared" si="64"/>
        <v>577</v>
      </c>
      <c r="B619" s="2"/>
      <c r="C619" s="4" t="s">
        <v>333</v>
      </c>
      <c r="D619" s="73" t="s">
        <v>16</v>
      </c>
      <c r="E619" s="90">
        <f>0.077*100</f>
        <v>7.7</v>
      </c>
      <c r="F619" s="22">
        <v>15.16</v>
      </c>
      <c r="G619" s="6">
        <f t="shared" si="63"/>
        <v>116.732</v>
      </c>
      <c r="H619" s="7">
        <f t="shared" si="62"/>
        <v>140.07839999999999</v>
      </c>
    </row>
    <row r="620" spans="1:8" x14ac:dyDescent="0.25">
      <c r="A620" s="21">
        <f t="shared" si="64"/>
        <v>578</v>
      </c>
      <c r="B620" s="2"/>
      <c r="C620" s="4" t="s">
        <v>334</v>
      </c>
      <c r="D620" s="73" t="s">
        <v>16</v>
      </c>
      <c r="E620" s="90">
        <f>0.253*100</f>
        <v>25.3</v>
      </c>
      <c r="F620" s="22">
        <v>19.68</v>
      </c>
      <c r="G620" s="6">
        <f t="shared" si="63"/>
        <v>497.904</v>
      </c>
      <c r="H620" s="7">
        <f t="shared" si="62"/>
        <v>597.48479999999995</v>
      </c>
    </row>
    <row r="621" spans="1:8" ht="25.5" customHeight="1" x14ac:dyDescent="0.25">
      <c r="A621" s="31"/>
      <c r="B621" s="47" t="s">
        <v>297</v>
      </c>
      <c r="C621" s="48"/>
      <c r="D621" s="86"/>
      <c r="E621" s="86"/>
      <c r="F621" s="48"/>
      <c r="G621" s="48"/>
      <c r="H621" s="49"/>
    </row>
    <row r="622" spans="1:8" x14ac:dyDescent="0.25">
      <c r="A622" s="21">
        <v>579</v>
      </c>
      <c r="B622" s="2"/>
      <c r="C622" s="4" t="s">
        <v>347</v>
      </c>
      <c r="D622" s="73" t="s">
        <v>17</v>
      </c>
      <c r="E622" s="90">
        <v>3</v>
      </c>
      <c r="F622" s="22">
        <v>35352</v>
      </c>
      <c r="G622" s="6">
        <f>E622*F622</f>
        <v>106056</v>
      </c>
      <c r="H622" s="7">
        <f t="shared" ref="H622:H628" si="65">G622*1.2</f>
        <v>127267.2</v>
      </c>
    </row>
    <row r="623" spans="1:8" x14ac:dyDescent="0.25">
      <c r="A623" s="21">
        <f t="shared" si="64"/>
        <v>580</v>
      </c>
      <c r="B623" s="2"/>
      <c r="C623" s="4" t="s">
        <v>348</v>
      </c>
      <c r="D623" s="73" t="s">
        <v>17</v>
      </c>
      <c r="E623" s="90">
        <v>3</v>
      </c>
      <c r="F623" s="22">
        <v>62197.43</v>
      </c>
      <c r="G623" s="6">
        <f t="shared" ref="G623:G628" si="66">E623*F623</f>
        <v>186592.29</v>
      </c>
      <c r="H623" s="7">
        <f t="shared" si="65"/>
        <v>223910.74799999999</v>
      </c>
    </row>
    <row r="624" spans="1:8" x14ac:dyDescent="0.25">
      <c r="A624" s="21">
        <f t="shared" si="64"/>
        <v>581</v>
      </c>
      <c r="B624" s="2"/>
      <c r="C624" s="4" t="s">
        <v>349</v>
      </c>
      <c r="D624" s="73" t="s">
        <v>17</v>
      </c>
      <c r="E624" s="90">
        <v>1</v>
      </c>
      <c r="F624" s="22">
        <v>47906.87</v>
      </c>
      <c r="G624" s="6">
        <f t="shared" si="66"/>
        <v>47906.87</v>
      </c>
      <c r="H624" s="7">
        <f t="shared" si="65"/>
        <v>57488.243999999999</v>
      </c>
    </row>
    <row r="625" spans="1:8" ht="24" x14ac:dyDescent="0.25">
      <c r="A625" s="21">
        <f t="shared" si="64"/>
        <v>582</v>
      </c>
      <c r="B625" s="2"/>
      <c r="C625" s="4" t="s">
        <v>324</v>
      </c>
      <c r="D625" s="73" t="s">
        <v>16</v>
      </c>
      <c r="E625" s="90">
        <v>35</v>
      </c>
      <c r="F625" s="22">
        <v>273.60000000000002</v>
      </c>
      <c r="G625" s="6">
        <f t="shared" si="66"/>
        <v>9576</v>
      </c>
      <c r="H625" s="7">
        <f t="shared" si="65"/>
        <v>11491.199999999999</v>
      </c>
    </row>
    <row r="626" spans="1:8" ht="24" x14ac:dyDescent="0.25">
      <c r="A626" s="21">
        <f t="shared" si="64"/>
        <v>583</v>
      </c>
      <c r="B626" s="2"/>
      <c r="C626" s="4" t="s">
        <v>325</v>
      </c>
      <c r="D626" s="73" t="s">
        <v>16</v>
      </c>
      <c r="E626" s="90">
        <v>35</v>
      </c>
      <c r="F626" s="22">
        <v>520.94000000000005</v>
      </c>
      <c r="G626" s="6">
        <f t="shared" si="66"/>
        <v>18232.900000000001</v>
      </c>
      <c r="H626" s="7">
        <f t="shared" si="65"/>
        <v>21879.48</v>
      </c>
    </row>
    <row r="627" spans="1:8" x14ac:dyDescent="0.25">
      <c r="A627" s="21">
        <f t="shared" si="64"/>
        <v>584</v>
      </c>
      <c r="B627" s="2"/>
      <c r="C627" s="4" t="s">
        <v>329</v>
      </c>
      <c r="D627" s="73" t="s">
        <v>16</v>
      </c>
      <c r="E627" s="90">
        <f>0.385*100</f>
        <v>38.5</v>
      </c>
      <c r="F627" s="22">
        <v>10.61</v>
      </c>
      <c r="G627" s="6">
        <f t="shared" si="66"/>
        <v>408.48499999999996</v>
      </c>
      <c r="H627" s="7">
        <f t="shared" si="65"/>
        <v>490.1819999999999</v>
      </c>
    </row>
    <row r="628" spans="1:8" x14ac:dyDescent="0.25">
      <c r="A628" s="21">
        <f t="shared" si="64"/>
        <v>585</v>
      </c>
      <c r="B628" s="2"/>
      <c r="C628" s="4" t="s">
        <v>331</v>
      </c>
      <c r="D628" s="73" t="s">
        <v>16</v>
      </c>
      <c r="E628" s="90">
        <f>0.396*100</f>
        <v>39.6</v>
      </c>
      <c r="F628" s="22">
        <v>13.26</v>
      </c>
      <c r="G628" s="6">
        <f t="shared" si="66"/>
        <v>525.096</v>
      </c>
      <c r="H628" s="7">
        <f t="shared" si="65"/>
        <v>630.11519999999996</v>
      </c>
    </row>
    <row r="629" spans="1:8" ht="25.5" customHeight="1" x14ac:dyDescent="0.25">
      <c r="A629" s="31"/>
      <c r="B629" s="47" t="s">
        <v>296</v>
      </c>
      <c r="C629" s="48"/>
      <c r="D629" s="86"/>
      <c r="E629" s="86"/>
      <c r="F629" s="48"/>
      <c r="G629" s="48"/>
      <c r="H629" s="49"/>
    </row>
    <row r="630" spans="1:8" x14ac:dyDescent="0.25">
      <c r="A630" s="21">
        <v>586</v>
      </c>
      <c r="B630" s="2"/>
      <c r="C630" s="4" t="s">
        <v>347</v>
      </c>
      <c r="D630" s="73" t="s">
        <v>17</v>
      </c>
      <c r="E630" s="90">
        <v>2</v>
      </c>
      <c r="F630" s="22">
        <v>35352</v>
      </c>
      <c r="G630" s="6">
        <f>E630*F630</f>
        <v>70704</v>
      </c>
      <c r="H630" s="7">
        <f t="shared" ref="H630:H645" si="67">G630*1.2</f>
        <v>84844.800000000003</v>
      </c>
    </row>
    <row r="631" spans="1:8" x14ac:dyDescent="0.25">
      <c r="A631" s="21">
        <f t="shared" si="64"/>
        <v>587</v>
      </c>
      <c r="B631" s="2"/>
      <c r="C631" s="4" t="s">
        <v>348</v>
      </c>
      <c r="D631" s="73" t="s">
        <v>17</v>
      </c>
      <c r="E631" s="90">
        <v>2</v>
      </c>
      <c r="F631" s="22">
        <v>62197.43</v>
      </c>
      <c r="G631" s="6">
        <f t="shared" ref="G631:G645" si="68">E631*F631</f>
        <v>124394.86</v>
      </c>
      <c r="H631" s="7">
        <f t="shared" si="67"/>
        <v>149273.83199999999</v>
      </c>
    </row>
    <row r="632" spans="1:8" x14ac:dyDescent="0.25">
      <c r="A632" s="21">
        <f t="shared" si="64"/>
        <v>588</v>
      </c>
      <c r="B632" s="2"/>
      <c r="C632" s="4" t="s">
        <v>350</v>
      </c>
      <c r="D632" s="73" t="s">
        <v>17</v>
      </c>
      <c r="E632" s="90">
        <v>1</v>
      </c>
      <c r="F632" s="22">
        <v>47906.87</v>
      </c>
      <c r="G632" s="6">
        <f t="shared" si="68"/>
        <v>47906.87</v>
      </c>
      <c r="H632" s="7">
        <f t="shared" si="67"/>
        <v>57488.243999999999</v>
      </c>
    </row>
    <row r="633" spans="1:8" ht="24" x14ac:dyDescent="0.25">
      <c r="A633" s="21">
        <f t="shared" si="64"/>
        <v>589</v>
      </c>
      <c r="B633" s="2"/>
      <c r="C633" s="4" t="s">
        <v>324</v>
      </c>
      <c r="D633" s="73" t="s">
        <v>16</v>
      </c>
      <c r="E633" s="90">
        <v>24</v>
      </c>
      <c r="F633" s="22">
        <v>273.60000000000002</v>
      </c>
      <c r="G633" s="6">
        <f t="shared" si="68"/>
        <v>6566.4000000000005</v>
      </c>
      <c r="H633" s="7">
        <f t="shared" si="67"/>
        <v>7879.68</v>
      </c>
    </row>
    <row r="634" spans="1:8" ht="24" x14ac:dyDescent="0.25">
      <c r="A634" s="21">
        <f t="shared" si="64"/>
        <v>590</v>
      </c>
      <c r="B634" s="2"/>
      <c r="C634" s="4" t="s">
        <v>325</v>
      </c>
      <c r="D634" s="73" t="s">
        <v>16</v>
      </c>
      <c r="E634" s="90">
        <v>24</v>
      </c>
      <c r="F634" s="22">
        <v>520.94000000000005</v>
      </c>
      <c r="G634" s="6">
        <f t="shared" si="68"/>
        <v>12502.560000000001</v>
      </c>
      <c r="H634" s="7">
        <f t="shared" si="67"/>
        <v>15003.072</v>
      </c>
    </row>
    <row r="635" spans="1:8" x14ac:dyDescent="0.25">
      <c r="A635" s="21">
        <f t="shared" si="64"/>
        <v>591</v>
      </c>
      <c r="B635" s="2"/>
      <c r="C635" s="4" t="s">
        <v>329</v>
      </c>
      <c r="D635" s="73" t="s">
        <v>16</v>
      </c>
      <c r="E635" s="90">
        <f>0.264*100</f>
        <v>26.400000000000002</v>
      </c>
      <c r="F635" s="22">
        <v>10.61</v>
      </c>
      <c r="G635" s="6">
        <f t="shared" si="68"/>
        <v>280.10399999999998</v>
      </c>
      <c r="H635" s="7">
        <f t="shared" si="67"/>
        <v>336.12479999999999</v>
      </c>
    </row>
    <row r="636" spans="1:8" x14ac:dyDescent="0.25">
      <c r="A636" s="21">
        <f t="shared" si="64"/>
        <v>592</v>
      </c>
      <c r="B636" s="2"/>
      <c r="C636" s="4" t="s">
        <v>331</v>
      </c>
      <c r="D636" s="73" t="s">
        <v>16</v>
      </c>
      <c r="E636" s="90">
        <f>0.264*100</f>
        <v>26.400000000000002</v>
      </c>
      <c r="F636" s="22">
        <v>13.26</v>
      </c>
      <c r="G636" s="6">
        <f t="shared" si="68"/>
        <v>350.06400000000002</v>
      </c>
      <c r="H636" s="7">
        <f t="shared" si="67"/>
        <v>420.07679999999999</v>
      </c>
    </row>
    <row r="637" spans="1:8" ht="23.25" customHeight="1" x14ac:dyDescent="0.25">
      <c r="A637" s="31"/>
      <c r="B637" s="51" t="s">
        <v>295</v>
      </c>
      <c r="C637" s="48"/>
      <c r="D637" s="86"/>
      <c r="E637" s="86"/>
      <c r="F637" s="48"/>
      <c r="G637" s="17">
        <f t="shared" si="68"/>
        <v>0</v>
      </c>
      <c r="H637" s="15">
        <f t="shared" si="67"/>
        <v>0</v>
      </c>
    </row>
    <row r="638" spans="1:8" ht="24" x14ac:dyDescent="0.25">
      <c r="A638" s="21">
        <v>593</v>
      </c>
      <c r="B638" s="2"/>
      <c r="C638" s="4" t="s">
        <v>357</v>
      </c>
      <c r="D638" s="73" t="s">
        <v>16</v>
      </c>
      <c r="E638" s="90" t="s">
        <v>355</v>
      </c>
      <c r="F638" s="22">
        <v>43.11</v>
      </c>
      <c r="G638" s="6">
        <f t="shared" si="68"/>
        <v>6083.6832000000004</v>
      </c>
      <c r="H638" s="7">
        <f t="shared" si="67"/>
        <v>7300.4198400000005</v>
      </c>
    </row>
    <row r="639" spans="1:8" ht="24" x14ac:dyDescent="0.25">
      <c r="A639" s="21">
        <f t="shared" si="64"/>
        <v>594</v>
      </c>
      <c r="B639" s="2"/>
      <c r="C639" s="4" t="s">
        <v>358</v>
      </c>
      <c r="D639" s="73" t="s">
        <v>16</v>
      </c>
      <c r="E639" s="90" t="s">
        <v>356</v>
      </c>
      <c r="F639" s="22">
        <v>108.35</v>
      </c>
      <c r="G639" s="6">
        <f t="shared" si="68"/>
        <v>9320.2669999999998</v>
      </c>
      <c r="H639" s="7">
        <f t="shared" si="67"/>
        <v>11184.320399999999</v>
      </c>
    </row>
    <row r="640" spans="1:8" x14ac:dyDescent="0.25">
      <c r="A640" s="21">
        <f t="shared" si="64"/>
        <v>595</v>
      </c>
      <c r="B640" s="2"/>
      <c r="C640" s="4" t="s">
        <v>359</v>
      </c>
      <c r="D640" s="73" t="s">
        <v>12</v>
      </c>
      <c r="E640" s="90">
        <v>90</v>
      </c>
      <c r="F640" s="22">
        <v>7.95</v>
      </c>
      <c r="G640" s="6">
        <f t="shared" si="68"/>
        <v>715.5</v>
      </c>
      <c r="H640" s="7">
        <f t="shared" si="67"/>
        <v>858.6</v>
      </c>
    </row>
    <row r="641" spans="1:8" x14ac:dyDescent="0.25">
      <c r="A641" s="21">
        <f t="shared" si="64"/>
        <v>596</v>
      </c>
      <c r="B641" s="2"/>
      <c r="C641" s="4" t="s">
        <v>360</v>
      </c>
      <c r="D641" s="73" t="s">
        <v>12</v>
      </c>
      <c r="E641" s="90">
        <v>14</v>
      </c>
      <c r="F641" s="22">
        <v>25.01</v>
      </c>
      <c r="G641" s="6">
        <f t="shared" si="68"/>
        <v>350.14000000000004</v>
      </c>
      <c r="H641" s="7">
        <f t="shared" si="67"/>
        <v>420.16800000000006</v>
      </c>
    </row>
    <row r="642" spans="1:8" x14ac:dyDescent="0.25">
      <c r="A642" s="21">
        <f t="shared" si="64"/>
        <v>597</v>
      </c>
      <c r="B642" s="2"/>
      <c r="C642" s="4" t="s">
        <v>361</v>
      </c>
      <c r="D642" s="73" t="s">
        <v>12</v>
      </c>
      <c r="E642" s="90">
        <v>5</v>
      </c>
      <c r="F642" s="22">
        <v>21.78</v>
      </c>
      <c r="G642" s="6">
        <f t="shared" si="68"/>
        <v>108.9</v>
      </c>
      <c r="H642" s="7">
        <f t="shared" si="67"/>
        <v>130.68</v>
      </c>
    </row>
    <row r="643" spans="1:8" x14ac:dyDescent="0.25">
      <c r="A643" s="21">
        <f t="shared" si="64"/>
        <v>598</v>
      </c>
      <c r="B643" s="2"/>
      <c r="C643" s="4" t="s">
        <v>362</v>
      </c>
      <c r="D643" s="73" t="s">
        <v>12</v>
      </c>
      <c r="E643" s="90">
        <v>15</v>
      </c>
      <c r="F643" s="22">
        <v>49.79</v>
      </c>
      <c r="G643" s="6">
        <f t="shared" si="68"/>
        <v>746.85</v>
      </c>
      <c r="H643" s="7">
        <f t="shared" si="67"/>
        <v>896.22</v>
      </c>
    </row>
    <row r="644" spans="1:8" x14ac:dyDescent="0.25">
      <c r="A644" s="21">
        <f t="shared" si="64"/>
        <v>599</v>
      </c>
      <c r="B644" s="2"/>
      <c r="C644" s="4" t="s">
        <v>363</v>
      </c>
      <c r="D644" s="73" t="s">
        <v>12</v>
      </c>
      <c r="E644" s="90">
        <v>9</v>
      </c>
      <c r="F644" s="22">
        <v>7.78</v>
      </c>
      <c r="G644" s="6">
        <f t="shared" si="68"/>
        <v>70.02</v>
      </c>
      <c r="H644" s="7">
        <f t="shared" si="67"/>
        <v>84.023999999999987</v>
      </c>
    </row>
    <row r="645" spans="1:8" x14ac:dyDescent="0.25">
      <c r="A645" s="21">
        <f t="shared" si="64"/>
        <v>600</v>
      </c>
      <c r="B645" s="2"/>
      <c r="C645" s="4" t="s">
        <v>364</v>
      </c>
      <c r="D645" s="73" t="s">
        <v>12</v>
      </c>
      <c r="E645" s="90">
        <v>6</v>
      </c>
      <c r="F645" s="22">
        <v>18.149999999999999</v>
      </c>
      <c r="G645" s="6">
        <f t="shared" si="68"/>
        <v>108.89999999999999</v>
      </c>
      <c r="H645" s="7">
        <f t="shared" si="67"/>
        <v>130.67999999999998</v>
      </c>
    </row>
    <row r="646" spans="1:8" ht="21" customHeight="1" x14ac:dyDescent="0.25">
      <c r="A646" s="31"/>
      <c r="B646" s="51" t="s">
        <v>294</v>
      </c>
      <c r="C646" s="48"/>
      <c r="D646" s="86"/>
      <c r="E646" s="86"/>
      <c r="F646" s="48"/>
      <c r="G646" s="52"/>
      <c r="H646" s="53"/>
    </row>
    <row r="647" spans="1:8" ht="24" x14ac:dyDescent="0.25">
      <c r="A647" s="21">
        <v>601</v>
      </c>
      <c r="B647" s="2"/>
      <c r="C647" s="4" t="s">
        <v>357</v>
      </c>
      <c r="D647" s="73" t="s">
        <v>16</v>
      </c>
      <c r="E647" s="90" t="s">
        <v>351</v>
      </c>
      <c r="F647" s="22">
        <v>43.13</v>
      </c>
      <c r="G647" s="6">
        <f>E647*F647</f>
        <v>3695.3784000000005</v>
      </c>
      <c r="H647" s="7">
        <f t="shared" ref="H647:H662" si="69">G647*1.2</f>
        <v>4434.4540800000004</v>
      </c>
    </row>
    <row r="648" spans="1:8" ht="24" x14ac:dyDescent="0.25">
      <c r="A648" s="21">
        <f t="shared" si="64"/>
        <v>602</v>
      </c>
      <c r="B648" s="2"/>
      <c r="C648" s="4" t="s">
        <v>365</v>
      </c>
      <c r="D648" s="73" t="s">
        <v>16</v>
      </c>
      <c r="E648" s="90" t="s">
        <v>352</v>
      </c>
      <c r="F648" s="22">
        <v>70.180000000000007</v>
      </c>
      <c r="G648" s="6">
        <f t="shared" ref="G648:G662" si="70">E648*F648</f>
        <v>1773.7995000000001</v>
      </c>
      <c r="H648" s="7">
        <f t="shared" si="69"/>
        <v>2128.5594000000001</v>
      </c>
    </row>
    <row r="649" spans="1:8" ht="24" x14ac:dyDescent="0.25">
      <c r="A649" s="21">
        <f t="shared" si="64"/>
        <v>603</v>
      </c>
      <c r="B649" s="2"/>
      <c r="C649" s="4" t="s">
        <v>358</v>
      </c>
      <c r="D649" s="73" t="s">
        <v>16</v>
      </c>
      <c r="E649" s="90" t="s">
        <v>353</v>
      </c>
      <c r="F649" s="22">
        <v>108.41</v>
      </c>
      <c r="G649" s="6">
        <f t="shared" si="70"/>
        <v>6472.9442799999997</v>
      </c>
      <c r="H649" s="7">
        <f t="shared" si="69"/>
        <v>7767.5331359999991</v>
      </c>
    </row>
    <row r="650" spans="1:8" ht="24" x14ac:dyDescent="0.25">
      <c r="A650" s="21">
        <f t="shared" si="64"/>
        <v>604</v>
      </c>
      <c r="B650" s="2"/>
      <c r="C650" s="4" t="s">
        <v>366</v>
      </c>
      <c r="D650" s="73" t="s">
        <v>16</v>
      </c>
      <c r="E650" s="90" t="s">
        <v>354</v>
      </c>
      <c r="F650" s="22">
        <v>267.51</v>
      </c>
      <c r="G650" s="6">
        <f t="shared" si="70"/>
        <v>8620.2422399999996</v>
      </c>
      <c r="H650" s="7">
        <f t="shared" si="69"/>
        <v>10344.290687999999</v>
      </c>
    </row>
    <row r="651" spans="1:8" x14ac:dyDescent="0.25">
      <c r="A651" s="21">
        <f t="shared" si="64"/>
        <v>605</v>
      </c>
      <c r="B651" s="2"/>
      <c r="C651" s="4" t="s">
        <v>359</v>
      </c>
      <c r="D651" s="73" t="s">
        <v>12</v>
      </c>
      <c r="E651" s="90">
        <v>43</v>
      </c>
      <c r="F651" s="22">
        <v>7.96</v>
      </c>
      <c r="G651" s="6">
        <f t="shared" si="70"/>
        <v>342.28</v>
      </c>
      <c r="H651" s="7">
        <f t="shared" si="69"/>
        <v>410.73599999999993</v>
      </c>
    </row>
    <row r="652" spans="1:8" ht="24" x14ac:dyDescent="0.25">
      <c r="A652" s="21">
        <f t="shared" si="64"/>
        <v>606</v>
      </c>
      <c r="B652" s="2"/>
      <c r="C652" s="4" t="s">
        <v>367</v>
      </c>
      <c r="D652" s="73" t="s">
        <v>12</v>
      </c>
      <c r="E652" s="90">
        <v>12</v>
      </c>
      <c r="F652" s="22">
        <v>25.29</v>
      </c>
      <c r="G652" s="6">
        <f t="shared" si="70"/>
        <v>303.48</v>
      </c>
      <c r="H652" s="7">
        <f t="shared" si="69"/>
        <v>364.17599999999999</v>
      </c>
    </row>
    <row r="653" spans="1:8" x14ac:dyDescent="0.25">
      <c r="A653" s="21">
        <f t="shared" si="64"/>
        <v>607</v>
      </c>
      <c r="B653" s="2"/>
      <c r="C653" s="4" t="s">
        <v>360</v>
      </c>
      <c r="D653" s="73" t="s">
        <v>12</v>
      </c>
      <c r="E653" s="90">
        <v>12</v>
      </c>
      <c r="F653" s="22">
        <v>25.29</v>
      </c>
      <c r="G653" s="6">
        <f t="shared" si="70"/>
        <v>303.48</v>
      </c>
      <c r="H653" s="7">
        <f t="shared" si="69"/>
        <v>364.17599999999999</v>
      </c>
    </row>
    <row r="654" spans="1:8" x14ac:dyDescent="0.25">
      <c r="A654" s="21">
        <f t="shared" si="64"/>
        <v>608</v>
      </c>
      <c r="B654" s="2"/>
      <c r="C654" s="4" t="s">
        <v>368</v>
      </c>
      <c r="D654" s="73" t="s">
        <v>12</v>
      </c>
      <c r="E654" s="90">
        <v>5</v>
      </c>
      <c r="F654" s="22">
        <v>68.459999999999994</v>
      </c>
      <c r="G654" s="6">
        <f t="shared" si="70"/>
        <v>342.29999999999995</v>
      </c>
      <c r="H654" s="7">
        <f t="shared" si="69"/>
        <v>410.75999999999993</v>
      </c>
    </row>
    <row r="655" spans="1:8" x14ac:dyDescent="0.25">
      <c r="A655" s="21">
        <f t="shared" si="64"/>
        <v>609</v>
      </c>
      <c r="B655" s="2"/>
      <c r="C655" s="4" t="s">
        <v>369</v>
      </c>
      <c r="D655" s="73" t="s">
        <v>12</v>
      </c>
      <c r="E655" s="90">
        <v>3</v>
      </c>
      <c r="F655" s="22">
        <v>127.07</v>
      </c>
      <c r="G655" s="6">
        <f t="shared" si="70"/>
        <v>381.21</v>
      </c>
      <c r="H655" s="7">
        <f t="shared" si="69"/>
        <v>457.45199999999994</v>
      </c>
    </row>
    <row r="656" spans="1:8" x14ac:dyDescent="0.25">
      <c r="A656" s="21">
        <f t="shared" si="64"/>
        <v>610</v>
      </c>
      <c r="B656" s="2"/>
      <c r="C656" s="4" t="s">
        <v>370</v>
      </c>
      <c r="D656" s="73" t="s">
        <v>12</v>
      </c>
      <c r="E656" s="90">
        <v>4</v>
      </c>
      <c r="F656" s="22">
        <v>50.57</v>
      </c>
      <c r="G656" s="6">
        <f t="shared" si="70"/>
        <v>202.28</v>
      </c>
      <c r="H656" s="7">
        <f t="shared" si="69"/>
        <v>242.73599999999999</v>
      </c>
    </row>
    <row r="657" spans="1:8" x14ac:dyDescent="0.25">
      <c r="A657" s="21">
        <f t="shared" si="64"/>
        <v>611</v>
      </c>
      <c r="B657" s="2"/>
      <c r="C657" s="4" t="s">
        <v>362</v>
      </c>
      <c r="D657" s="73" t="s">
        <v>12</v>
      </c>
      <c r="E657" s="90">
        <v>9</v>
      </c>
      <c r="F657" s="22">
        <v>49.27</v>
      </c>
      <c r="G657" s="6">
        <f t="shared" si="70"/>
        <v>443.43</v>
      </c>
      <c r="H657" s="7">
        <f t="shared" si="69"/>
        <v>532.11599999999999</v>
      </c>
    </row>
    <row r="658" spans="1:8" x14ac:dyDescent="0.25">
      <c r="A658" s="21">
        <f t="shared" si="64"/>
        <v>612</v>
      </c>
      <c r="B658" s="2"/>
      <c r="C658" s="4" t="s">
        <v>363</v>
      </c>
      <c r="D658" s="73" t="s">
        <v>12</v>
      </c>
      <c r="E658" s="90">
        <v>6</v>
      </c>
      <c r="F658" s="22">
        <v>7.78</v>
      </c>
      <c r="G658" s="6">
        <f t="shared" si="70"/>
        <v>46.68</v>
      </c>
      <c r="H658" s="7">
        <f t="shared" si="69"/>
        <v>56.015999999999998</v>
      </c>
    </row>
    <row r="659" spans="1:8" x14ac:dyDescent="0.25">
      <c r="A659" s="21">
        <f t="shared" si="64"/>
        <v>613</v>
      </c>
      <c r="B659" s="2"/>
      <c r="C659" s="4" t="s">
        <v>371</v>
      </c>
      <c r="D659" s="73" t="s">
        <v>12</v>
      </c>
      <c r="E659" s="90">
        <v>6</v>
      </c>
      <c r="F659" s="22">
        <v>14.26</v>
      </c>
      <c r="G659" s="6">
        <f t="shared" si="70"/>
        <v>85.56</v>
      </c>
      <c r="H659" s="7">
        <f t="shared" si="69"/>
        <v>102.672</v>
      </c>
    </row>
    <row r="660" spans="1:8" x14ac:dyDescent="0.25">
      <c r="A660" s="21">
        <f t="shared" si="64"/>
        <v>614</v>
      </c>
      <c r="B660" s="2"/>
      <c r="C660" s="4" t="s">
        <v>364</v>
      </c>
      <c r="D660" s="73" t="s">
        <v>12</v>
      </c>
      <c r="E660" s="90">
        <v>1</v>
      </c>
      <c r="F660" s="22">
        <v>15.56</v>
      </c>
      <c r="G660" s="6">
        <f t="shared" si="70"/>
        <v>15.56</v>
      </c>
      <c r="H660" s="7">
        <f t="shared" si="69"/>
        <v>18.672000000000001</v>
      </c>
    </row>
    <row r="661" spans="1:8" x14ac:dyDescent="0.25">
      <c r="A661" s="21">
        <f t="shared" si="64"/>
        <v>615</v>
      </c>
      <c r="B661" s="2"/>
      <c r="C661" s="4" t="s">
        <v>372</v>
      </c>
      <c r="D661" s="73" t="s">
        <v>12</v>
      </c>
      <c r="E661" s="90">
        <v>3</v>
      </c>
      <c r="F661" s="22">
        <v>20.75</v>
      </c>
      <c r="G661" s="6">
        <f t="shared" si="70"/>
        <v>62.25</v>
      </c>
      <c r="H661" s="7">
        <f t="shared" si="69"/>
        <v>74.7</v>
      </c>
    </row>
    <row r="662" spans="1:8" x14ac:dyDescent="0.25">
      <c r="A662" s="21">
        <f t="shared" si="64"/>
        <v>616</v>
      </c>
      <c r="B662" s="2"/>
      <c r="C662" s="4" t="s">
        <v>373</v>
      </c>
      <c r="D662" s="73" t="s">
        <v>12</v>
      </c>
      <c r="E662" s="90">
        <v>1</v>
      </c>
      <c r="F662" s="22">
        <v>46.68</v>
      </c>
      <c r="G662" s="6">
        <f t="shared" si="70"/>
        <v>46.68</v>
      </c>
      <c r="H662" s="7">
        <f t="shared" si="69"/>
        <v>56.015999999999998</v>
      </c>
    </row>
    <row r="663" spans="1:8" x14ac:dyDescent="0.25">
      <c r="A663" s="31"/>
      <c r="B663" s="54"/>
      <c r="C663" s="55" t="s">
        <v>438</v>
      </c>
      <c r="D663" s="74"/>
      <c r="E663" s="91"/>
      <c r="F663" s="56"/>
      <c r="G663" s="16"/>
      <c r="H663" s="16"/>
    </row>
    <row r="664" spans="1:8" x14ac:dyDescent="0.25">
      <c r="A664" s="31"/>
      <c r="B664" s="31"/>
      <c r="C664" s="57" t="s">
        <v>439</v>
      </c>
      <c r="D664" s="74"/>
      <c r="E664" s="91"/>
      <c r="F664" s="56"/>
      <c r="G664" s="16"/>
      <c r="H664" s="16"/>
    </row>
    <row r="665" spans="1:8" x14ac:dyDescent="0.25">
      <c r="A665" s="21">
        <v>617</v>
      </c>
      <c r="B665" s="38" t="s">
        <v>440</v>
      </c>
      <c r="C665" s="39" t="s">
        <v>441</v>
      </c>
      <c r="D665" s="84" t="s">
        <v>17</v>
      </c>
      <c r="E665" s="84">
        <v>1</v>
      </c>
      <c r="F665" s="22">
        <v>843632.05</v>
      </c>
      <c r="G665" s="6">
        <f>E665*F665</f>
        <v>843632.05</v>
      </c>
      <c r="H665" s="6">
        <f>G665*1.2</f>
        <v>1012358.46</v>
      </c>
    </row>
    <row r="666" spans="1:8" x14ac:dyDescent="0.25">
      <c r="A666" s="21">
        <f t="shared" si="64"/>
        <v>618</v>
      </c>
      <c r="B666" s="40"/>
      <c r="C666" s="41" t="s">
        <v>442</v>
      </c>
      <c r="D666" s="84" t="s">
        <v>659</v>
      </c>
      <c r="E666" s="84">
        <v>1</v>
      </c>
      <c r="F666" s="22">
        <v>92780.11</v>
      </c>
      <c r="G666" s="6">
        <f t="shared" ref="G666:G729" si="71">E666*F666</f>
        <v>92780.11</v>
      </c>
      <c r="H666" s="6">
        <f t="shared" ref="H666:H729" si="72">G666*1.2</f>
        <v>111336.132</v>
      </c>
    </row>
    <row r="667" spans="1:8" x14ac:dyDescent="0.25">
      <c r="A667" s="21">
        <f t="shared" si="64"/>
        <v>619</v>
      </c>
      <c r="B667" s="40"/>
      <c r="C667" s="41" t="s">
        <v>443</v>
      </c>
      <c r="D667" s="84" t="s">
        <v>659</v>
      </c>
      <c r="E667" s="84">
        <v>1</v>
      </c>
      <c r="F667" s="22">
        <v>15157.7</v>
      </c>
      <c r="G667" s="6">
        <f t="shared" si="71"/>
        <v>15157.7</v>
      </c>
      <c r="H667" s="6">
        <f t="shared" si="72"/>
        <v>18189.240000000002</v>
      </c>
    </row>
    <row r="668" spans="1:8" x14ac:dyDescent="0.25">
      <c r="A668" s="21">
        <f t="shared" si="64"/>
        <v>620</v>
      </c>
      <c r="B668" s="40"/>
      <c r="C668" s="41" t="s">
        <v>444</v>
      </c>
      <c r="D668" s="84" t="s">
        <v>659</v>
      </c>
      <c r="E668" s="84">
        <v>1</v>
      </c>
      <c r="F668" s="22">
        <v>143379.60999999999</v>
      </c>
      <c r="G668" s="6">
        <f t="shared" si="71"/>
        <v>143379.60999999999</v>
      </c>
      <c r="H668" s="6">
        <f t="shared" si="72"/>
        <v>172055.53199999998</v>
      </c>
    </row>
    <row r="669" spans="1:8" x14ac:dyDescent="0.25">
      <c r="A669" s="21">
        <f t="shared" si="64"/>
        <v>621</v>
      </c>
      <c r="B669" s="40"/>
      <c r="C669" s="41" t="s">
        <v>445</v>
      </c>
      <c r="D669" s="84" t="s">
        <v>659</v>
      </c>
      <c r="E669" s="84">
        <v>1</v>
      </c>
      <c r="F669" s="22">
        <v>104445.65</v>
      </c>
      <c r="G669" s="6">
        <f t="shared" si="71"/>
        <v>104445.65</v>
      </c>
      <c r="H669" s="6">
        <f t="shared" si="72"/>
        <v>125334.77999999998</v>
      </c>
    </row>
    <row r="670" spans="1:8" x14ac:dyDescent="0.25">
      <c r="A670" s="21">
        <f t="shared" si="64"/>
        <v>622</v>
      </c>
      <c r="B670" s="40"/>
      <c r="C670" s="41" t="s">
        <v>419</v>
      </c>
      <c r="D670" s="84" t="s">
        <v>659</v>
      </c>
      <c r="E670" s="84">
        <v>1</v>
      </c>
      <c r="F670" s="22">
        <v>23667</v>
      </c>
      <c r="G670" s="6">
        <f t="shared" si="71"/>
        <v>23667</v>
      </c>
      <c r="H670" s="6">
        <f t="shared" si="72"/>
        <v>28400.399999999998</v>
      </c>
    </row>
    <row r="671" spans="1:8" x14ac:dyDescent="0.25">
      <c r="A671" s="21">
        <f t="shared" si="64"/>
        <v>623</v>
      </c>
      <c r="B671" s="40"/>
      <c r="C671" s="41" t="s">
        <v>408</v>
      </c>
      <c r="D671" s="84" t="s">
        <v>659</v>
      </c>
      <c r="E671" s="84">
        <v>1</v>
      </c>
      <c r="F671" s="22">
        <v>5890</v>
      </c>
      <c r="G671" s="6">
        <f t="shared" si="71"/>
        <v>5890</v>
      </c>
      <c r="H671" s="6">
        <f t="shared" si="72"/>
        <v>7068</v>
      </c>
    </row>
    <row r="672" spans="1:8" x14ac:dyDescent="0.25">
      <c r="A672" s="21">
        <f t="shared" si="64"/>
        <v>624</v>
      </c>
      <c r="B672" s="40"/>
      <c r="C672" s="41" t="s">
        <v>446</v>
      </c>
      <c r="D672" s="84" t="s">
        <v>659</v>
      </c>
      <c r="E672" s="84">
        <v>1</v>
      </c>
      <c r="F672" s="22">
        <v>2495</v>
      </c>
      <c r="G672" s="6">
        <f t="shared" si="71"/>
        <v>2495</v>
      </c>
      <c r="H672" s="6">
        <f t="shared" si="72"/>
        <v>2994</v>
      </c>
    </row>
    <row r="673" spans="1:8" x14ac:dyDescent="0.25">
      <c r="A673" s="21">
        <f t="shared" si="64"/>
        <v>625</v>
      </c>
      <c r="B673" s="40"/>
      <c r="C673" s="41" t="s">
        <v>409</v>
      </c>
      <c r="D673" s="84" t="s">
        <v>659</v>
      </c>
      <c r="E673" s="84">
        <v>1</v>
      </c>
      <c r="F673" s="22">
        <v>4890</v>
      </c>
      <c r="G673" s="6">
        <f t="shared" si="71"/>
        <v>4890</v>
      </c>
      <c r="H673" s="6">
        <f t="shared" si="72"/>
        <v>5868</v>
      </c>
    </row>
    <row r="674" spans="1:8" x14ac:dyDescent="0.25">
      <c r="A674" s="21">
        <f t="shared" si="64"/>
        <v>626</v>
      </c>
      <c r="B674" s="40"/>
      <c r="C674" s="41" t="s">
        <v>447</v>
      </c>
      <c r="D674" s="84" t="s">
        <v>659</v>
      </c>
      <c r="E674" s="84">
        <v>1</v>
      </c>
      <c r="F674" s="22">
        <v>38772</v>
      </c>
      <c r="G674" s="6">
        <f t="shared" si="71"/>
        <v>38772</v>
      </c>
      <c r="H674" s="6">
        <f t="shared" si="72"/>
        <v>46526.400000000001</v>
      </c>
    </row>
    <row r="675" spans="1:8" x14ac:dyDescent="0.25">
      <c r="A675" s="21">
        <f t="shared" si="64"/>
        <v>627</v>
      </c>
      <c r="B675" s="38" t="s">
        <v>448</v>
      </c>
      <c r="C675" s="39" t="s">
        <v>449</v>
      </c>
      <c r="D675" s="84" t="s">
        <v>17</v>
      </c>
      <c r="E675" s="84">
        <v>1</v>
      </c>
      <c r="F675" s="22">
        <v>441432</v>
      </c>
      <c r="G675" s="6">
        <f t="shared" si="71"/>
        <v>441432</v>
      </c>
      <c r="H675" s="6">
        <f t="shared" si="72"/>
        <v>529718.4</v>
      </c>
    </row>
    <row r="676" spans="1:8" x14ac:dyDescent="0.25">
      <c r="A676" s="21">
        <f t="shared" si="64"/>
        <v>628</v>
      </c>
      <c r="B676" s="40"/>
      <c r="C676" s="41" t="s">
        <v>450</v>
      </c>
      <c r="D676" s="84" t="s">
        <v>659</v>
      </c>
      <c r="E676" s="84">
        <v>1</v>
      </c>
      <c r="F676" s="22">
        <v>28477</v>
      </c>
      <c r="G676" s="6">
        <f t="shared" si="71"/>
        <v>28477</v>
      </c>
      <c r="H676" s="6">
        <f t="shared" si="72"/>
        <v>34172.400000000001</v>
      </c>
    </row>
    <row r="677" spans="1:8" x14ac:dyDescent="0.25">
      <c r="A677" s="21">
        <f t="shared" si="64"/>
        <v>629</v>
      </c>
      <c r="B677" s="40"/>
      <c r="C677" s="41" t="s">
        <v>451</v>
      </c>
      <c r="D677" s="84" t="s">
        <v>659</v>
      </c>
      <c r="E677" s="84">
        <v>1</v>
      </c>
      <c r="F677" s="22">
        <v>23667</v>
      </c>
      <c r="G677" s="6">
        <f t="shared" si="71"/>
        <v>23667</v>
      </c>
      <c r="H677" s="6">
        <f t="shared" si="72"/>
        <v>28400.399999999998</v>
      </c>
    </row>
    <row r="678" spans="1:8" x14ac:dyDescent="0.25">
      <c r="A678" s="21">
        <f t="shared" si="64"/>
        <v>630</v>
      </c>
      <c r="B678" s="40"/>
      <c r="C678" s="41" t="s">
        <v>452</v>
      </c>
      <c r="D678" s="84" t="s">
        <v>659</v>
      </c>
      <c r="E678" s="84">
        <v>1</v>
      </c>
      <c r="F678" s="22">
        <v>13728</v>
      </c>
      <c r="G678" s="6">
        <f t="shared" si="71"/>
        <v>13728</v>
      </c>
      <c r="H678" s="6">
        <f t="shared" si="72"/>
        <v>16473.599999999999</v>
      </c>
    </row>
    <row r="679" spans="1:8" x14ac:dyDescent="0.25">
      <c r="A679" s="21">
        <f t="shared" si="64"/>
        <v>631</v>
      </c>
      <c r="B679" s="40"/>
      <c r="C679" s="41" t="s">
        <v>453</v>
      </c>
      <c r="D679" s="84" t="s">
        <v>659</v>
      </c>
      <c r="E679" s="84">
        <v>1</v>
      </c>
      <c r="F679" s="22">
        <v>80081</v>
      </c>
      <c r="G679" s="6">
        <f t="shared" si="71"/>
        <v>80081</v>
      </c>
      <c r="H679" s="6">
        <f t="shared" si="72"/>
        <v>96097.2</v>
      </c>
    </row>
    <row r="680" spans="1:8" x14ac:dyDescent="0.25">
      <c r="A680" s="21">
        <f t="shared" si="64"/>
        <v>632</v>
      </c>
      <c r="B680" s="38" t="s">
        <v>454</v>
      </c>
      <c r="C680" s="39" t="s">
        <v>455</v>
      </c>
      <c r="D680" s="84" t="s">
        <v>17</v>
      </c>
      <c r="E680" s="84">
        <v>1</v>
      </c>
      <c r="F680" s="22">
        <v>808910</v>
      </c>
      <c r="G680" s="6">
        <f t="shared" si="71"/>
        <v>808910</v>
      </c>
      <c r="H680" s="6">
        <f t="shared" si="72"/>
        <v>970692</v>
      </c>
    </row>
    <row r="681" spans="1:8" x14ac:dyDescent="0.25">
      <c r="A681" s="21">
        <f t="shared" ref="A681:A744" si="73">A680+1</f>
        <v>633</v>
      </c>
      <c r="B681" s="40"/>
      <c r="C681" s="41" t="s">
        <v>456</v>
      </c>
      <c r="D681" s="84" t="s">
        <v>659</v>
      </c>
      <c r="E681" s="84">
        <v>1</v>
      </c>
      <c r="F681" s="22">
        <v>92780.11</v>
      </c>
      <c r="G681" s="6">
        <f t="shared" si="71"/>
        <v>92780.11</v>
      </c>
      <c r="H681" s="6">
        <f t="shared" si="72"/>
        <v>111336.132</v>
      </c>
    </row>
    <row r="682" spans="1:8" x14ac:dyDescent="0.25">
      <c r="A682" s="21">
        <f t="shared" si="73"/>
        <v>634</v>
      </c>
      <c r="B682" s="40"/>
      <c r="C682" s="41" t="s">
        <v>457</v>
      </c>
      <c r="D682" s="84" t="s">
        <v>659</v>
      </c>
      <c r="E682" s="84">
        <v>1</v>
      </c>
      <c r="F682" s="22">
        <v>15157.7</v>
      </c>
      <c r="G682" s="6">
        <f t="shared" si="71"/>
        <v>15157.7</v>
      </c>
      <c r="H682" s="6">
        <f t="shared" si="72"/>
        <v>18189.240000000002</v>
      </c>
    </row>
    <row r="683" spans="1:8" x14ac:dyDescent="0.25">
      <c r="A683" s="21">
        <f t="shared" si="73"/>
        <v>635</v>
      </c>
      <c r="B683" s="40"/>
      <c r="C683" s="41" t="s">
        <v>458</v>
      </c>
      <c r="D683" s="84" t="s">
        <v>659</v>
      </c>
      <c r="E683" s="84">
        <v>1</v>
      </c>
      <c r="F683" s="22">
        <v>143379.60999999999</v>
      </c>
      <c r="G683" s="6">
        <f t="shared" si="71"/>
        <v>143379.60999999999</v>
      </c>
      <c r="H683" s="6">
        <f t="shared" si="72"/>
        <v>172055.53199999998</v>
      </c>
    </row>
    <row r="684" spans="1:8" x14ac:dyDescent="0.25">
      <c r="A684" s="21">
        <f t="shared" si="73"/>
        <v>636</v>
      </c>
      <c r="B684" s="40"/>
      <c r="C684" s="41" t="s">
        <v>459</v>
      </c>
      <c r="D684" s="84" t="s">
        <v>659</v>
      </c>
      <c r="E684" s="84">
        <v>1</v>
      </c>
      <c r="F684" s="22">
        <v>104445.65</v>
      </c>
      <c r="G684" s="6">
        <f t="shared" si="71"/>
        <v>104445.65</v>
      </c>
      <c r="H684" s="6">
        <f t="shared" si="72"/>
        <v>125334.77999999998</v>
      </c>
    </row>
    <row r="685" spans="1:8" x14ac:dyDescent="0.25">
      <c r="A685" s="21">
        <f t="shared" si="73"/>
        <v>637</v>
      </c>
      <c r="B685" s="40"/>
      <c r="C685" s="41" t="s">
        <v>387</v>
      </c>
      <c r="D685" s="84" t="s">
        <v>659</v>
      </c>
      <c r="E685" s="84">
        <v>1</v>
      </c>
      <c r="F685" s="22">
        <v>23667</v>
      </c>
      <c r="G685" s="6">
        <f t="shared" si="71"/>
        <v>23667</v>
      </c>
      <c r="H685" s="6">
        <f t="shared" si="72"/>
        <v>28400.399999999998</v>
      </c>
    </row>
    <row r="686" spans="1:8" x14ac:dyDescent="0.25">
      <c r="A686" s="21">
        <f t="shared" si="73"/>
        <v>638</v>
      </c>
      <c r="B686" s="40"/>
      <c r="C686" s="41" t="s">
        <v>388</v>
      </c>
      <c r="D686" s="84" t="s">
        <v>659</v>
      </c>
      <c r="E686" s="84">
        <v>1</v>
      </c>
      <c r="F686" s="22">
        <v>5890</v>
      </c>
      <c r="G686" s="6">
        <f t="shared" si="71"/>
        <v>5890</v>
      </c>
      <c r="H686" s="6">
        <f t="shared" si="72"/>
        <v>7068</v>
      </c>
    </row>
    <row r="687" spans="1:8" x14ac:dyDescent="0.25">
      <c r="A687" s="21">
        <f t="shared" si="73"/>
        <v>639</v>
      </c>
      <c r="B687" s="40"/>
      <c r="C687" s="41" t="s">
        <v>389</v>
      </c>
      <c r="D687" s="84" t="s">
        <v>659</v>
      </c>
      <c r="E687" s="84">
        <v>1</v>
      </c>
      <c r="F687" s="22">
        <v>2495</v>
      </c>
      <c r="G687" s="6">
        <f t="shared" si="71"/>
        <v>2495</v>
      </c>
      <c r="H687" s="6">
        <f t="shared" si="72"/>
        <v>2994</v>
      </c>
    </row>
    <row r="688" spans="1:8" x14ac:dyDescent="0.25">
      <c r="A688" s="21">
        <f t="shared" si="73"/>
        <v>640</v>
      </c>
      <c r="B688" s="40"/>
      <c r="C688" s="41" t="s">
        <v>409</v>
      </c>
      <c r="D688" s="84" t="s">
        <v>659</v>
      </c>
      <c r="E688" s="84">
        <v>1</v>
      </c>
      <c r="F688" s="22">
        <v>4890</v>
      </c>
      <c r="G688" s="6">
        <f t="shared" si="71"/>
        <v>4890</v>
      </c>
      <c r="H688" s="6">
        <f t="shared" si="72"/>
        <v>5868</v>
      </c>
    </row>
    <row r="689" spans="1:8" x14ac:dyDescent="0.25">
      <c r="A689" s="21">
        <f t="shared" si="73"/>
        <v>641</v>
      </c>
      <c r="B689" s="40"/>
      <c r="C689" s="41" t="s">
        <v>460</v>
      </c>
      <c r="D689" s="84" t="s">
        <v>659</v>
      </c>
      <c r="E689" s="84">
        <v>1</v>
      </c>
      <c r="F689" s="22">
        <v>5682</v>
      </c>
      <c r="G689" s="6">
        <f t="shared" si="71"/>
        <v>5682</v>
      </c>
      <c r="H689" s="6">
        <f t="shared" si="72"/>
        <v>6818.4</v>
      </c>
    </row>
    <row r="690" spans="1:8" x14ac:dyDescent="0.25">
      <c r="A690" s="21">
        <f t="shared" si="73"/>
        <v>642</v>
      </c>
      <c r="B690" s="40"/>
      <c r="C690" s="41" t="s">
        <v>447</v>
      </c>
      <c r="D690" s="84" t="s">
        <v>659</v>
      </c>
      <c r="E690" s="84">
        <v>1</v>
      </c>
      <c r="F690" s="22">
        <v>13728</v>
      </c>
      <c r="G690" s="6">
        <f t="shared" si="71"/>
        <v>13728</v>
      </c>
      <c r="H690" s="6">
        <f t="shared" si="72"/>
        <v>16473.599999999999</v>
      </c>
    </row>
    <row r="691" spans="1:8" x14ac:dyDescent="0.25">
      <c r="A691" s="21">
        <f t="shared" si="73"/>
        <v>643</v>
      </c>
      <c r="B691" s="38" t="s">
        <v>461</v>
      </c>
      <c r="C691" s="39" t="s">
        <v>462</v>
      </c>
      <c r="D691" s="84" t="s">
        <v>17</v>
      </c>
      <c r="E691" s="84">
        <v>1</v>
      </c>
      <c r="F691" s="22">
        <v>441432</v>
      </c>
      <c r="G691" s="6">
        <f t="shared" si="71"/>
        <v>441432</v>
      </c>
      <c r="H691" s="6">
        <f t="shared" si="72"/>
        <v>529718.4</v>
      </c>
    </row>
    <row r="692" spans="1:8" x14ac:dyDescent="0.25">
      <c r="A692" s="21">
        <f t="shared" si="73"/>
        <v>644</v>
      </c>
      <c r="B692" s="40"/>
      <c r="C692" s="41" t="s">
        <v>463</v>
      </c>
      <c r="D692" s="84" t="s">
        <v>659</v>
      </c>
      <c r="E692" s="84">
        <v>1</v>
      </c>
      <c r="F692" s="22">
        <v>63276</v>
      </c>
      <c r="G692" s="6">
        <f t="shared" si="71"/>
        <v>63276</v>
      </c>
      <c r="H692" s="6">
        <f t="shared" si="72"/>
        <v>75931.199999999997</v>
      </c>
    </row>
    <row r="693" spans="1:8" x14ac:dyDescent="0.25">
      <c r="A693" s="21">
        <f t="shared" si="73"/>
        <v>645</v>
      </c>
      <c r="B693" s="40"/>
      <c r="C693" s="41" t="s">
        <v>387</v>
      </c>
      <c r="D693" s="84" t="s">
        <v>659</v>
      </c>
      <c r="E693" s="84">
        <v>1</v>
      </c>
      <c r="F693" s="22">
        <v>23667</v>
      </c>
      <c r="G693" s="6">
        <f t="shared" si="71"/>
        <v>23667</v>
      </c>
      <c r="H693" s="6">
        <f t="shared" si="72"/>
        <v>28400.399999999998</v>
      </c>
    </row>
    <row r="694" spans="1:8" x14ac:dyDescent="0.25">
      <c r="A694" s="21">
        <f t="shared" si="73"/>
        <v>646</v>
      </c>
      <c r="B694" s="40"/>
      <c r="C694" s="41" t="s">
        <v>464</v>
      </c>
      <c r="D694" s="84" t="s">
        <v>659</v>
      </c>
      <c r="E694" s="84">
        <v>1</v>
      </c>
      <c r="F694" s="22">
        <v>13728</v>
      </c>
      <c r="G694" s="6">
        <f t="shared" si="71"/>
        <v>13728</v>
      </c>
      <c r="H694" s="6">
        <f t="shared" si="72"/>
        <v>16473.599999999999</v>
      </c>
    </row>
    <row r="695" spans="1:8" x14ac:dyDescent="0.25">
      <c r="A695" s="21">
        <f t="shared" si="73"/>
        <v>647</v>
      </c>
      <c r="B695" s="40"/>
      <c r="C695" s="41" t="s">
        <v>465</v>
      </c>
      <c r="D695" s="84" t="s">
        <v>659</v>
      </c>
      <c r="E695" s="84">
        <v>1</v>
      </c>
      <c r="F695" s="22">
        <v>80081</v>
      </c>
      <c r="G695" s="6">
        <f t="shared" si="71"/>
        <v>80081</v>
      </c>
      <c r="H695" s="6">
        <f t="shared" si="72"/>
        <v>96097.2</v>
      </c>
    </row>
    <row r="696" spans="1:8" x14ac:dyDescent="0.25">
      <c r="A696" s="21">
        <f t="shared" si="73"/>
        <v>648</v>
      </c>
      <c r="B696" s="38" t="s">
        <v>466</v>
      </c>
      <c r="C696" s="39" t="s">
        <v>467</v>
      </c>
      <c r="D696" s="84" t="s">
        <v>17</v>
      </c>
      <c r="E696" s="84">
        <v>1</v>
      </c>
      <c r="F696" s="22">
        <v>60230</v>
      </c>
      <c r="G696" s="6">
        <f t="shared" si="71"/>
        <v>60230</v>
      </c>
      <c r="H696" s="6">
        <f t="shared" si="72"/>
        <v>72276</v>
      </c>
    </row>
    <row r="697" spans="1:8" x14ac:dyDescent="0.25">
      <c r="A697" s="21">
        <f t="shared" si="73"/>
        <v>649</v>
      </c>
      <c r="B697" s="40"/>
      <c r="C697" s="41" t="s">
        <v>401</v>
      </c>
      <c r="D697" s="84" t="s">
        <v>659</v>
      </c>
      <c r="E697" s="84">
        <v>1</v>
      </c>
      <c r="F697" s="22">
        <v>14261</v>
      </c>
      <c r="G697" s="6">
        <f t="shared" si="71"/>
        <v>14261</v>
      </c>
      <c r="H697" s="6">
        <f t="shared" si="72"/>
        <v>17113.2</v>
      </c>
    </row>
    <row r="698" spans="1:8" x14ac:dyDescent="0.25">
      <c r="A698" s="21">
        <f t="shared" si="73"/>
        <v>650</v>
      </c>
      <c r="B698" s="40"/>
      <c r="C698" s="41" t="s">
        <v>399</v>
      </c>
      <c r="D698" s="84" t="s">
        <v>659</v>
      </c>
      <c r="E698" s="84">
        <v>2</v>
      </c>
      <c r="F698" s="22">
        <v>2767</v>
      </c>
      <c r="G698" s="6">
        <f t="shared" si="71"/>
        <v>5534</v>
      </c>
      <c r="H698" s="6">
        <f t="shared" si="72"/>
        <v>6640.8</v>
      </c>
    </row>
    <row r="699" spans="1:8" x14ac:dyDescent="0.25">
      <c r="A699" s="21">
        <f t="shared" si="73"/>
        <v>651</v>
      </c>
      <c r="B699" s="40"/>
      <c r="C699" s="41" t="s">
        <v>396</v>
      </c>
      <c r="D699" s="84" t="s">
        <v>659</v>
      </c>
      <c r="E699" s="84">
        <v>1</v>
      </c>
      <c r="F699" s="22">
        <v>7665</v>
      </c>
      <c r="G699" s="6">
        <f t="shared" si="71"/>
        <v>7665</v>
      </c>
      <c r="H699" s="6">
        <f t="shared" si="72"/>
        <v>9198</v>
      </c>
    </row>
    <row r="700" spans="1:8" x14ac:dyDescent="0.25">
      <c r="A700" s="21">
        <f t="shared" si="73"/>
        <v>652</v>
      </c>
      <c r="B700" s="40"/>
      <c r="C700" s="41" t="s">
        <v>468</v>
      </c>
      <c r="D700" s="84" t="s">
        <v>659</v>
      </c>
      <c r="E700" s="84">
        <v>1</v>
      </c>
      <c r="F700" s="22">
        <v>28477</v>
      </c>
      <c r="G700" s="6">
        <f t="shared" si="71"/>
        <v>28477</v>
      </c>
      <c r="H700" s="6">
        <f t="shared" si="72"/>
        <v>34172.400000000001</v>
      </c>
    </row>
    <row r="701" spans="1:8" x14ac:dyDescent="0.25">
      <c r="A701" s="21">
        <f t="shared" si="73"/>
        <v>653</v>
      </c>
      <c r="B701" s="40"/>
      <c r="C701" s="41" t="s">
        <v>387</v>
      </c>
      <c r="D701" s="84" t="s">
        <v>659</v>
      </c>
      <c r="E701" s="84">
        <v>1</v>
      </c>
      <c r="F701" s="22">
        <v>23667</v>
      </c>
      <c r="G701" s="6">
        <f t="shared" si="71"/>
        <v>23667</v>
      </c>
      <c r="H701" s="6">
        <f t="shared" si="72"/>
        <v>28400.399999999998</v>
      </c>
    </row>
    <row r="702" spans="1:8" x14ac:dyDescent="0.25">
      <c r="A702" s="21">
        <f t="shared" si="73"/>
        <v>654</v>
      </c>
      <c r="B702" s="40"/>
      <c r="C702" s="41" t="s">
        <v>464</v>
      </c>
      <c r="D702" s="84" t="s">
        <v>659</v>
      </c>
      <c r="E702" s="84">
        <v>1</v>
      </c>
      <c r="F702" s="22">
        <v>14806</v>
      </c>
      <c r="G702" s="6">
        <f t="shared" si="71"/>
        <v>14806</v>
      </c>
      <c r="H702" s="6">
        <f t="shared" si="72"/>
        <v>17767.2</v>
      </c>
    </row>
    <row r="703" spans="1:8" x14ac:dyDescent="0.25">
      <c r="A703" s="21">
        <f t="shared" si="73"/>
        <v>655</v>
      </c>
      <c r="B703" s="40"/>
      <c r="C703" s="41" t="s">
        <v>469</v>
      </c>
      <c r="D703" s="84" t="s">
        <v>659</v>
      </c>
      <c r="E703" s="84">
        <v>1</v>
      </c>
      <c r="F703" s="22">
        <v>80081</v>
      </c>
      <c r="G703" s="6">
        <f t="shared" si="71"/>
        <v>80081</v>
      </c>
      <c r="H703" s="6">
        <f t="shared" si="72"/>
        <v>96097.2</v>
      </c>
    </row>
    <row r="704" spans="1:8" x14ac:dyDescent="0.25">
      <c r="A704" s="21">
        <f t="shared" si="73"/>
        <v>656</v>
      </c>
      <c r="B704" s="38" t="s">
        <v>470</v>
      </c>
      <c r="C704" s="39" t="s">
        <v>471</v>
      </c>
      <c r="D704" s="84" t="s">
        <v>17</v>
      </c>
      <c r="E704" s="84">
        <v>1</v>
      </c>
      <c r="F704" s="22">
        <v>52317</v>
      </c>
      <c r="G704" s="6">
        <f t="shared" si="71"/>
        <v>52317</v>
      </c>
      <c r="H704" s="6">
        <f t="shared" si="72"/>
        <v>62780.399999999994</v>
      </c>
    </row>
    <row r="705" spans="1:8" x14ac:dyDescent="0.25">
      <c r="A705" s="21">
        <f t="shared" si="73"/>
        <v>657</v>
      </c>
      <c r="B705" s="40"/>
      <c r="C705" s="41" t="s">
        <v>472</v>
      </c>
      <c r="D705" s="84" t="s">
        <v>659</v>
      </c>
      <c r="E705" s="84">
        <v>1</v>
      </c>
      <c r="F705" s="22">
        <v>7901</v>
      </c>
      <c r="G705" s="6">
        <f t="shared" si="71"/>
        <v>7901</v>
      </c>
      <c r="H705" s="6">
        <f t="shared" si="72"/>
        <v>9481.1999999999989</v>
      </c>
    </row>
    <row r="706" spans="1:8" x14ac:dyDescent="0.25">
      <c r="A706" s="21">
        <f t="shared" si="73"/>
        <v>658</v>
      </c>
      <c r="B706" s="40"/>
      <c r="C706" s="41" t="s">
        <v>473</v>
      </c>
      <c r="D706" s="84" t="s">
        <v>659</v>
      </c>
      <c r="E706" s="84">
        <v>2</v>
      </c>
      <c r="F706" s="22">
        <v>2809</v>
      </c>
      <c r="G706" s="6">
        <f t="shared" si="71"/>
        <v>5618</v>
      </c>
      <c r="H706" s="6">
        <f t="shared" si="72"/>
        <v>6741.5999999999995</v>
      </c>
    </row>
    <row r="707" spans="1:8" x14ac:dyDescent="0.25">
      <c r="A707" s="21">
        <f t="shared" si="73"/>
        <v>659</v>
      </c>
      <c r="B707" s="40"/>
      <c r="C707" s="41" t="s">
        <v>474</v>
      </c>
      <c r="D707" s="84" t="s">
        <v>659</v>
      </c>
      <c r="E707" s="84">
        <v>1</v>
      </c>
      <c r="F707" s="22">
        <v>6720</v>
      </c>
      <c r="G707" s="6">
        <f t="shared" si="71"/>
        <v>6720</v>
      </c>
      <c r="H707" s="6">
        <f t="shared" si="72"/>
        <v>8064</v>
      </c>
    </row>
    <row r="708" spans="1:8" x14ac:dyDescent="0.25">
      <c r="A708" s="21">
        <f t="shared" si="73"/>
        <v>660</v>
      </c>
      <c r="B708" s="40"/>
      <c r="C708" s="41" t="s">
        <v>468</v>
      </c>
      <c r="D708" s="84" t="s">
        <v>659</v>
      </c>
      <c r="E708" s="84">
        <v>1</v>
      </c>
      <c r="F708" s="22">
        <v>28477</v>
      </c>
      <c r="G708" s="6">
        <f t="shared" si="71"/>
        <v>28477</v>
      </c>
      <c r="H708" s="6">
        <f t="shared" si="72"/>
        <v>34172.400000000001</v>
      </c>
    </row>
    <row r="709" spans="1:8" x14ac:dyDescent="0.25">
      <c r="A709" s="21">
        <f t="shared" si="73"/>
        <v>661</v>
      </c>
      <c r="B709" s="40"/>
      <c r="C709" s="41" t="s">
        <v>387</v>
      </c>
      <c r="D709" s="84" t="s">
        <v>659</v>
      </c>
      <c r="E709" s="84">
        <v>1</v>
      </c>
      <c r="F709" s="22">
        <v>23667</v>
      </c>
      <c r="G709" s="6">
        <f t="shared" si="71"/>
        <v>23667</v>
      </c>
      <c r="H709" s="6">
        <f t="shared" si="72"/>
        <v>28400.399999999998</v>
      </c>
    </row>
    <row r="710" spans="1:8" x14ac:dyDescent="0.25">
      <c r="A710" s="21">
        <f t="shared" si="73"/>
        <v>662</v>
      </c>
      <c r="B710" s="40"/>
      <c r="C710" s="41" t="s">
        <v>464</v>
      </c>
      <c r="D710" s="84" t="s">
        <v>659</v>
      </c>
      <c r="E710" s="84">
        <v>1</v>
      </c>
      <c r="F710" s="22">
        <v>13728</v>
      </c>
      <c r="G710" s="6">
        <f t="shared" si="71"/>
        <v>13728</v>
      </c>
      <c r="H710" s="6">
        <f t="shared" si="72"/>
        <v>16473.599999999999</v>
      </c>
    </row>
    <row r="711" spans="1:8" x14ac:dyDescent="0.25">
      <c r="A711" s="21">
        <f t="shared" si="73"/>
        <v>663</v>
      </c>
      <c r="B711" s="38" t="s">
        <v>475</v>
      </c>
      <c r="C711" s="41" t="s">
        <v>476</v>
      </c>
      <c r="D711" s="84" t="s">
        <v>659</v>
      </c>
      <c r="E711" s="84">
        <v>1</v>
      </c>
      <c r="F711" s="22">
        <v>1813685.81</v>
      </c>
      <c r="G711" s="6">
        <f t="shared" si="71"/>
        <v>1813685.81</v>
      </c>
      <c r="H711" s="6">
        <f t="shared" si="72"/>
        <v>2176422.9720000001</v>
      </c>
    </row>
    <row r="712" spans="1:8" x14ac:dyDescent="0.25">
      <c r="A712" s="21">
        <f t="shared" si="73"/>
        <v>664</v>
      </c>
      <c r="B712" s="40"/>
      <c r="C712" s="41" t="s">
        <v>477</v>
      </c>
      <c r="D712" s="84" t="s">
        <v>659</v>
      </c>
      <c r="E712" s="84">
        <v>1</v>
      </c>
      <c r="F712" s="22">
        <v>84568.4</v>
      </c>
      <c r="G712" s="6">
        <f t="shared" si="71"/>
        <v>84568.4</v>
      </c>
      <c r="H712" s="6">
        <f t="shared" si="72"/>
        <v>101482.07999999999</v>
      </c>
    </row>
    <row r="713" spans="1:8" x14ac:dyDescent="0.25">
      <c r="A713" s="21">
        <f t="shared" si="73"/>
        <v>665</v>
      </c>
      <c r="B713" s="40"/>
      <c r="C713" s="41" t="s">
        <v>478</v>
      </c>
      <c r="D713" s="84" t="s">
        <v>659</v>
      </c>
      <c r="E713" s="84">
        <v>1</v>
      </c>
      <c r="F713" s="22">
        <v>85446.2</v>
      </c>
      <c r="G713" s="6">
        <f t="shared" si="71"/>
        <v>85446.2</v>
      </c>
      <c r="H713" s="6">
        <f t="shared" si="72"/>
        <v>102535.43999999999</v>
      </c>
    </row>
    <row r="714" spans="1:8" x14ac:dyDescent="0.25">
      <c r="A714" s="21">
        <f t="shared" si="73"/>
        <v>666</v>
      </c>
      <c r="B714" s="40"/>
      <c r="C714" s="41" t="s">
        <v>479</v>
      </c>
      <c r="D714" s="84" t="s">
        <v>659</v>
      </c>
      <c r="E714" s="84">
        <v>2</v>
      </c>
      <c r="F714" s="22">
        <v>88583.6</v>
      </c>
      <c r="G714" s="6">
        <f t="shared" si="71"/>
        <v>177167.2</v>
      </c>
      <c r="H714" s="6">
        <f t="shared" si="72"/>
        <v>212600.64</v>
      </c>
    </row>
    <row r="715" spans="1:8" x14ac:dyDescent="0.25">
      <c r="A715" s="21">
        <f t="shared" si="73"/>
        <v>667</v>
      </c>
      <c r="B715" s="40"/>
      <c r="C715" s="41" t="s">
        <v>480</v>
      </c>
      <c r="D715" s="84" t="s">
        <v>659</v>
      </c>
      <c r="E715" s="84">
        <v>2</v>
      </c>
      <c r="F715" s="22">
        <v>93081.8</v>
      </c>
      <c r="G715" s="6">
        <f t="shared" si="71"/>
        <v>186163.6</v>
      </c>
      <c r="H715" s="6">
        <f t="shared" si="72"/>
        <v>223396.32</v>
      </c>
    </row>
    <row r="716" spans="1:8" x14ac:dyDescent="0.25">
      <c r="A716" s="21">
        <f t="shared" si="73"/>
        <v>668</v>
      </c>
      <c r="B716" s="40"/>
      <c r="C716" s="41" t="s">
        <v>481</v>
      </c>
      <c r="D716" s="84" t="s">
        <v>659</v>
      </c>
      <c r="E716" s="84">
        <v>3</v>
      </c>
      <c r="F716" s="22">
        <v>126433.8</v>
      </c>
      <c r="G716" s="6">
        <f t="shared" si="71"/>
        <v>379301.4</v>
      </c>
      <c r="H716" s="6">
        <f t="shared" si="72"/>
        <v>455161.68</v>
      </c>
    </row>
    <row r="717" spans="1:8" x14ac:dyDescent="0.25">
      <c r="A717" s="21">
        <f t="shared" si="73"/>
        <v>669</v>
      </c>
      <c r="B717" s="40"/>
      <c r="C717" s="41" t="s">
        <v>482</v>
      </c>
      <c r="D717" s="84" t="s">
        <v>659</v>
      </c>
      <c r="E717" s="84">
        <v>3</v>
      </c>
      <c r="F717" s="22">
        <v>124119.8</v>
      </c>
      <c r="G717" s="6">
        <f t="shared" si="71"/>
        <v>372359.4</v>
      </c>
      <c r="H717" s="6">
        <f t="shared" si="72"/>
        <v>446831.28</v>
      </c>
    </row>
    <row r="718" spans="1:8" x14ac:dyDescent="0.25">
      <c r="A718" s="21">
        <f t="shared" si="73"/>
        <v>670</v>
      </c>
      <c r="B718" s="40"/>
      <c r="C718" s="41" t="s">
        <v>483</v>
      </c>
      <c r="D718" s="84" t="s">
        <v>659</v>
      </c>
      <c r="E718" s="84">
        <v>4</v>
      </c>
      <c r="F718" s="22">
        <v>8129</v>
      </c>
      <c r="G718" s="6">
        <f t="shared" si="71"/>
        <v>32516</v>
      </c>
      <c r="H718" s="6">
        <f t="shared" si="72"/>
        <v>39019.199999999997</v>
      </c>
    </row>
    <row r="719" spans="1:8" x14ac:dyDescent="0.25">
      <c r="A719" s="21">
        <f t="shared" si="73"/>
        <v>671</v>
      </c>
      <c r="B719" s="40"/>
      <c r="C719" s="41" t="s">
        <v>484</v>
      </c>
      <c r="D719" s="84" t="s">
        <v>659</v>
      </c>
      <c r="E719" s="84">
        <v>4</v>
      </c>
      <c r="F719" s="22">
        <v>8533</v>
      </c>
      <c r="G719" s="6">
        <f t="shared" si="71"/>
        <v>34132</v>
      </c>
      <c r="H719" s="6">
        <f t="shared" si="72"/>
        <v>40958.400000000001</v>
      </c>
    </row>
    <row r="720" spans="1:8" x14ac:dyDescent="0.25">
      <c r="A720" s="21">
        <f t="shared" si="73"/>
        <v>672</v>
      </c>
      <c r="B720" s="40"/>
      <c r="C720" s="41" t="s">
        <v>485</v>
      </c>
      <c r="D720" s="84" t="s">
        <v>659</v>
      </c>
      <c r="E720" s="84">
        <v>2</v>
      </c>
      <c r="F720" s="22">
        <v>15381</v>
      </c>
      <c r="G720" s="6">
        <f t="shared" si="71"/>
        <v>30762</v>
      </c>
      <c r="H720" s="6">
        <f t="shared" si="72"/>
        <v>36914.400000000001</v>
      </c>
    </row>
    <row r="721" spans="1:8" x14ac:dyDescent="0.25">
      <c r="A721" s="21">
        <f t="shared" si="73"/>
        <v>673</v>
      </c>
      <c r="B721" s="40"/>
      <c r="C721" s="41" t="s">
        <v>486</v>
      </c>
      <c r="D721" s="84" t="s">
        <v>659</v>
      </c>
      <c r="E721" s="84">
        <v>1</v>
      </c>
      <c r="F721" s="22">
        <v>28222.6</v>
      </c>
      <c r="G721" s="6">
        <f t="shared" si="71"/>
        <v>28222.6</v>
      </c>
      <c r="H721" s="6">
        <f t="shared" si="72"/>
        <v>33867.119999999995</v>
      </c>
    </row>
    <row r="722" spans="1:8" x14ac:dyDescent="0.25">
      <c r="A722" s="21">
        <f t="shared" si="73"/>
        <v>674</v>
      </c>
      <c r="B722" s="40"/>
      <c r="C722" s="41" t="s">
        <v>487</v>
      </c>
      <c r="D722" s="84" t="s">
        <v>659</v>
      </c>
      <c r="E722" s="84">
        <v>12</v>
      </c>
      <c r="F722" s="22">
        <v>4901.3999999999996</v>
      </c>
      <c r="G722" s="6">
        <f t="shared" si="71"/>
        <v>58816.799999999996</v>
      </c>
      <c r="H722" s="6">
        <f t="shared" si="72"/>
        <v>70580.159999999989</v>
      </c>
    </row>
    <row r="723" spans="1:8" x14ac:dyDescent="0.25">
      <c r="A723" s="21">
        <f t="shared" si="73"/>
        <v>675</v>
      </c>
      <c r="B723" s="38" t="s">
        <v>488</v>
      </c>
      <c r="C723" s="41" t="s">
        <v>489</v>
      </c>
      <c r="D723" s="84" t="s">
        <v>659</v>
      </c>
      <c r="E723" s="84">
        <v>1</v>
      </c>
      <c r="F723" s="22">
        <v>2109853.2799999998</v>
      </c>
      <c r="G723" s="6">
        <f t="shared" si="71"/>
        <v>2109853.2799999998</v>
      </c>
      <c r="H723" s="6">
        <f t="shared" si="72"/>
        <v>2531823.9359999998</v>
      </c>
    </row>
    <row r="724" spans="1:8" x14ac:dyDescent="0.25">
      <c r="A724" s="21">
        <f t="shared" si="73"/>
        <v>676</v>
      </c>
      <c r="B724" s="40"/>
      <c r="C724" s="41" t="s">
        <v>490</v>
      </c>
      <c r="D724" s="84" t="s">
        <v>659</v>
      </c>
      <c r="E724" s="84">
        <v>1</v>
      </c>
      <c r="F724" s="22">
        <v>84568.4</v>
      </c>
      <c r="G724" s="6">
        <f t="shared" si="71"/>
        <v>84568.4</v>
      </c>
      <c r="H724" s="6">
        <f t="shared" si="72"/>
        <v>101482.07999999999</v>
      </c>
    </row>
    <row r="725" spans="1:8" x14ac:dyDescent="0.25">
      <c r="A725" s="21">
        <f t="shared" si="73"/>
        <v>677</v>
      </c>
      <c r="B725" s="40"/>
      <c r="C725" s="41" t="s">
        <v>478</v>
      </c>
      <c r="D725" s="84" t="s">
        <v>659</v>
      </c>
      <c r="E725" s="84">
        <v>3</v>
      </c>
      <c r="F725" s="22">
        <v>85446.2</v>
      </c>
      <c r="G725" s="6">
        <f t="shared" si="71"/>
        <v>256338.59999999998</v>
      </c>
      <c r="H725" s="6">
        <f t="shared" si="72"/>
        <v>307606.31999999995</v>
      </c>
    </row>
    <row r="726" spans="1:8" x14ac:dyDescent="0.25">
      <c r="A726" s="21">
        <f t="shared" si="73"/>
        <v>678</v>
      </c>
      <c r="B726" s="40"/>
      <c r="C726" s="41" t="s">
        <v>479</v>
      </c>
      <c r="D726" s="84" t="s">
        <v>659</v>
      </c>
      <c r="E726" s="84">
        <v>11</v>
      </c>
      <c r="F726" s="22">
        <v>88583.6</v>
      </c>
      <c r="G726" s="6">
        <f t="shared" si="71"/>
        <v>974419.60000000009</v>
      </c>
      <c r="H726" s="6">
        <f t="shared" si="72"/>
        <v>1169303.52</v>
      </c>
    </row>
    <row r="727" spans="1:8" x14ac:dyDescent="0.25">
      <c r="A727" s="21">
        <f t="shared" si="73"/>
        <v>679</v>
      </c>
      <c r="B727" s="40"/>
      <c r="C727" s="41" t="s">
        <v>480</v>
      </c>
      <c r="D727" s="84" t="s">
        <v>659</v>
      </c>
      <c r="E727" s="84">
        <v>6</v>
      </c>
      <c r="F727" s="22">
        <v>93081.8</v>
      </c>
      <c r="G727" s="6">
        <f t="shared" si="71"/>
        <v>558490.80000000005</v>
      </c>
      <c r="H727" s="6">
        <f t="shared" si="72"/>
        <v>670188.96000000008</v>
      </c>
    </row>
    <row r="728" spans="1:8" x14ac:dyDescent="0.25">
      <c r="A728" s="21">
        <f t="shared" si="73"/>
        <v>680</v>
      </c>
      <c r="B728" s="40"/>
      <c r="C728" s="41" t="s">
        <v>491</v>
      </c>
      <c r="D728" s="84" t="s">
        <v>659</v>
      </c>
      <c r="E728" s="84">
        <v>3</v>
      </c>
      <c r="F728" s="22">
        <v>126433.8</v>
      </c>
      <c r="G728" s="6">
        <f t="shared" si="71"/>
        <v>379301.4</v>
      </c>
      <c r="H728" s="6">
        <f t="shared" si="72"/>
        <v>455161.68</v>
      </c>
    </row>
    <row r="729" spans="1:8" x14ac:dyDescent="0.25">
      <c r="A729" s="21">
        <f t="shared" si="73"/>
        <v>681</v>
      </c>
      <c r="B729" s="40"/>
      <c r="C729" s="41" t="s">
        <v>492</v>
      </c>
      <c r="D729" s="84" t="s">
        <v>659</v>
      </c>
      <c r="E729" s="84">
        <v>11</v>
      </c>
      <c r="F729" s="22">
        <v>8129</v>
      </c>
      <c r="G729" s="6">
        <f t="shared" si="71"/>
        <v>89419</v>
      </c>
      <c r="H729" s="6">
        <f t="shared" si="72"/>
        <v>107302.8</v>
      </c>
    </row>
    <row r="730" spans="1:8" x14ac:dyDescent="0.25">
      <c r="A730" s="21">
        <f t="shared" si="73"/>
        <v>682</v>
      </c>
      <c r="B730" s="40"/>
      <c r="C730" s="41" t="s">
        <v>493</v>
      </c>
      <c r="D730" s="84" t="s">
        <v>659</v>
      </c>
      <c r="E730" s="84">
        <v>2</v>
      </c>
      <c r="F730" s="22">
        <v>8533</v>
      </c>
      <c r="G730" s="6">
        <f t="shared" ref="G730:G800" si="74">E730*F730</f>
        <v>17066</v>
      </c>
      <c r="H730" s="6">
        <f t="shared" ref="H730:H801" si="75">G730*1.2</f>
        <v>20479.2</v>
      </c>
    </row>
    <row r="731" spans="1:8" x14ac:dyDescent="0.25">
      <c r="A731" s="21">
        <f t="shared" si="73"/>
        <v>683</v>
      </c>
      <c r="B731" s="40"/>
      <c r="C731" s="41" t="s">
        <v>494</v>
      </c>
      <c r="D731" s="84" t="s">
        <v>659</v>
      </c>
      <c r="E731" s="84">
        <v>3</v>
      </c>
      <c r="F731" s="22">
        <v>15381</v>
      </c>
      <c r="G731" s="6">
        <f t="shared" si="74"/>
        <v>46143</v>
      </c>
      <c r="H731" s="6">
        <f t="shared" si="75"/>
        <v>55371.6</v>
      </c>
    </row>
    <row r="732" spans="1:8" x14ac:dyDescent="0.25">
      <c r="A732" s="21">
        <f t="shared" si="73"/>
        <v>684</v>
      </c>
      <c r="B732" s="40"/>
      <c r="C732" s="41" t="s">
        <v>495</v>
      </c>
      <c r="D732" s="84" t="s">
        <v>659</v>
      </c>
      <c r="E732" s="84">
        <v>2</v>
      </c>
      <c r="F732" s="22">
        <v>161689.60000000001</v>
      </c>
      <c r="G732" s="6">
        <f t="shared" si="74"/>
        <v>323379.20000000001</v>
      </c>
      <c r="H732" s="6">
        <f t="shared" si="75"/>
        <v>388055.03999999998</v>
      </c>
    </row>
    <row r="733" spans="1:8" x14ac:dyDescent="0.25">
      <c r="A733" s="21">
        <f t="shared" si="73"/>
        <v>685</v>
      </c>
      <c r="B733" s="40"/>
      <c r="C733" s="41" t="s">
        <v>496</v>
      </c>
      <c r="D733" s="84" t="s">
        <v>659</v>
      </c>
      <c r="E733" s="84">
        <v>3</v>
      </c>
      <c r="F733" s="22">
        <v>28222.6</v>
      </c>
      <c r="G733" s="6">
        <f t="shared" si="74"/>
        <v>84667.799999999988</v>
      </c>
      <c r="H733" s="6">
        <f t="shared" si="75"/>
        <v>101601.35999999999</v>
      </c>
    </row>
    <row r="734" spans="1:8" x14ac:dyDescent="0.25">
      <c r="A734" s="21">
        <f t="shared" si="73"/>
        <v>686</v>
      </c>
      <c r="B734" s="40"/>
      <c r="C734" s="41" t="s">
        <v>497</v>
      </c>
      <c r="D734" s="84" t="s">
        <v>659</v>
      </c>
      <c r="E734" s="84">
        <v>1</v>
      </c>
      <c r="F734" s="22">
        <v>28222.6</v>
      </c>
      <c r="G734" s="6">
        <f t="shared" si="74"/>
        <v>28222.6</v>
      </c>
      <c r="H734" s="6">
        <f t="shared" si="75"/>
        <v>33867.119999999995</v>
      </c>
    </row>
    <row r="735" spans="1:8" x14ac:dyDescent="0.25">
      <c r="A735" s="21">
        <f t="shared" si="73"/>
        <v>687</v>
      </c>
      <c r="B735" s="40"/>
      <c r="C735" s="41" t="s">
        <v>498</v>
      </c>
      <c r="D735" s="84" t="s">
        <v>659</v>
      </c>
      <c r="E735" s="84">
        <v>24</v>
      </c>
      <c r="F735" s="22">
        <v>4901.3999999999996</v>
      </c>
      <c r="G735" s="6">
        <f t="shared" si="74"/>
        <v>117633.59999999999</v>
      </c>
      <c r="H735" s="6">
        <f t="shared" si="75"/>
        <v>141160.31999999998</v>
      </c>
    </row>
    <row r="736" spans="1:8" x14ac:dyDescent="0.25">
      <c r="A736" s="21">
        <f t="shared" si="73"/>
        <v>688</v>
      </c>
      <c r="B736" s="38" t="s">
        <v>499</v>
      </c>
      <c r="C736" s="41" t="s">
        <v>500</v>
      </c>
      <c r="D736" s="84" t="s">
        <v>659</v>
      </c>
      <c r="E736" s="84">
        <v>1</v>
      </c>
      <c r="F736" s="22">
        <v>1970104.6</v>
      </c>
      <c r="G736" s="6">
        <f t="shared" si="74"/>
        <v>1970104.6</v>
      </c>
      <c r="H736" s="6">
        <f t="shared" si="75"/>
        <v>2364125.52</v>
      </c>
    </row>
    <row r="737" spans="1:8" x14ac:dyDescent="0.25">
      <c r="A737" s="21">
        <f t="shared" si="73"/>
        <v>689</v>
      </c>
      <c r="B737" s="40"/>
      <c r="C737" s="41" t="s">
        <v>477</v>
      </c>
      <c r="D737" s="84" t="s">
        <v>659</v>
      </c>
      <c r="E737" s="84">
        <v>4</v>
      </c>
      <c r="F737" s="22">
        <v>84568.4</v>
      </c>
      <c r="G737" s="6">
        <f t="shared" si="74"/>
        <v>338273.6</v>
      </c>
      <c r="H737" s="6">
        <f t="shared" si="75"/>
        <v>405928.31999999995</v>
      </c>
    </row>
    <row r="738" spans="1:8" x14ac:dyDescent="0.25">
      <c r="A738" s="21">
        <f t="shared" si="73"/>
        <v>690</v>
      </c>
      <c r="B738" s="40"/>
      <c r="C738" s="41" t="s">
        <v>478</v>
      </c>
      <c r="D738" s="84" t="s">
        <v>659</v>
      </c>
      <c r="E738" s="84">
        <v>5</v>
      </c>
      <c r="F738" s="22">
        <v>85446.2</v>
      </c>
      <c r="G738" s="6">
        <f t="shared" si="74"/>
        <v>427231</v>
      </c>
      <c r="H738" s="6">
        <f t="shared" si="75"/>
        <v>512677.19999999995</v>
      </c>
    </row>
    <row r="739" spans="1:8" x14ac:dyDescent="0.25">
      <c r="A739" s="21">
        <f t="shared" si="73"/>
        <v>691</v>
      </c>
      <c r="B739" s="40"/>
      <c r="C739" s="41" t="s">
        <v>479</v>
      </c>
      <c r="D739" s="84" t="s">
        <v>659</v>
      </c>
      <c r="E739" s="84">
        <v>16</v>
      </c>
      <c r="F739" s="22">
        <v>88583.6</v>
      </c>
      <c r="G739" s="6">
        <f t="shared" si="74"/>
        <v>1417337.6</v>
      </c>
      <c r="H739" s="6">
        <f t="shared" si="75"/>
        <v>1700805.12</v>
      </c>
    </row>
    <row r="740" spans="1:8" x14ac:dyDescent="0.25">
      <c r="A740" s="21">
        <f t="shared" si="73"/>
        <v>692</v>
      </c>
      <c r="B740" s="40"/>
      <c r="C740" s="41" t="s">
        <v>491</v>
      </c>
      <c r="D740" s="84" t="s">
        <v>659</v>
      </c>
      <c r="E740" s="84">
        <v>3</v>
      </c>
      <c r="F740" s="22">
        <v>116433.8</v>
      </c>
      <c r="G740" s="6">
        <f t="shared" si="74"/>
        <v>349301.4</v>
      </c>
      <c r="H740" s="6">
        <f t="shared" si="75"/>
        <v>419161.68</v>
      </c>
    </row>
    <row r="741" spans="1:8" x14ac:dyDescent="0.25">
      <c r="A741" s="21">
        <f t="shared" si="73"/>
        <v>693</v>
      </c>
      <c r="B741" s="40"/>
      <c r="C741" s="41" t="s">
        <v>501</v>
      </c>
      <c r="D741" s="84" t="s">
        <v>659</v>
      </c>
      <c r="E741" s="84">
        <v>4</v>
      </c>
      <c r="F741" s="22">
        <v>124686</v>
      </c>
      <c r="G741" s="6">
        <f t="shared" si="74"/>
        <v>498744</v>
      </c>
      <c r="H741" s="6">
        <f t="shared" si="75"/>
        <v>598492.79999999993</v>
      </c>
    </row>
    <row r="742" spans="1:8" x14ac:dyDescent="0.25">
      <c r="A742" s="21">
        <f t="shared" si="73"/>
        <v>694</v>
      </c>
      <c r="B742" s="40"/>
      <c r="C742" s="41" t="s">
        <v>502</v>
      </c>
      <c r="D742" s="84" t="s">
        <v>659</v>
      </c>
      <c r="E742" s="84">
        <v>13</v>
      </c>
      <c r="F742" s="22">
        <v>8129</v>
      </c>
      <c r="G742" s="6">
        <f t="shared" si="74"/>
        <v>105677</v>
      </c>
      <c r="H742" s="6">
        <f t="shared" si="75"/>
        <v>126812.4</v>
      </c>
    </row>
    <row r="743" spans="1:8" x14ac:dyDescent="0.25">
      <c r="A743" s="21">
        <f t="shared" si="73"/>
        <v>695</v>
      </c>
      <c r="B743" s="40"/>
      <c r="C743" s="41" t="s">
        <v>503</v>
      </c>
      <c r="D743" s="84" t="s">
        <v>659</v>
      </c>
      <c r="E743" s="84">
        <v>3</v>
      </c>
      <c r="F743" s="22">
        <v>8533</v>
      </c>
      <c r="G743" s="6">
        <f t="shared" si="74"/>
        <v>25599</v>
      </c>
      <c r="H743" s="6">
        <f t="shared" si="75"/>
        <v>30718.799999999999</v>
      </c>
    </row>
    <row r="744" spans="1:8" x14ac:dyDescent="0.25">
      <c r="A744" s="21">
        <f t="shared" si="73"/>
        <v>696</v>
      </c>
      <c r="B744" s="40"/>
      <c r="C744" s="41" t="s">
        <v>504</v>
      </c>
      <c r="D744" s="84" t="s">
        <v>659</v>
      </c>
      <c r="E744" s="84">
        <v>2</v>
      </c>
      <c r="F744" s="22">
        <v>15381</v>
      </c>
      <c r="G744" s="6">
        <f t="shared" si="74"/>
        <v>30762</v>
      </c>
      <c r="H744" s="6">
        <f t="shared" si="75"/>
        <v>36914.400000000001</v>
      </c>
    </row>
    <row r="745" spans="1:8" x14ac:dyDescent="0.25">
      <c r="A745" s="21">
        <f t="shared" ref="A745:A808" si="76">A744+1</f>
        <v>697</v>
      </c>
      <c r="B745" s="40"/>
      <c r="C745" s="41" t="s">
        <v>495</v>
      </c>
      <c r="D745" s="84" t="s">
        <v>659</v>
      </c>
      <c r="E745" s="84">
        <v>2</v>
      </c>
      <c r="F745" s="22">
        <v>161689.60000000001</v>
      </c>
      <c r="G745" s="6">
        <f t="shared" si="74"/>
        <v>323379.20000000001</v>
      </c>
      <c r="H745" s="6">
        <f t="shared" si="75"/>
        <v>388055.03999999998</v>
      </c>
    </row>
    <row r="746" spans="1:8" x14ac:dyDescent="0.25">
      <c r="A746" s="21">
        <f t="shared" si="76"/>
        <v>698</v>
      </c>
      <c r="B746" s="40"/>
      <c r="C746" s="41" t="s">
        <v>505</v>
      </c>
      <c r="D746" s="84" t="s">
        <v>659</v>
      </c>
      <c r="E746" s="84">
        <v>5</v>
      </c>
      <c r="F746" s="22">
        <v>28222.6</v>
      </c>
      <c r="G746" s="6">
        <f t="shared" si="74"/>
        <v>141113</v>
      </c>
      <c r="H746" s="6">
        <f t="shared" si="75"/>
        <v>169335.6</v>
      </c>
    </row>
    <row r="747" spans="1:8" x14ac:dyDescent="0.25">
      <c r="A747" s="21">
        <f t="shared" si="76"/>
        <v>699</v>
      </c>
      <c r="B747" s="40"/>
      <c r="C747" s="41" t="s">
        <v>506</v>
      </c>
      <c r="D747" s="84" t="s">
        <v>659</v>
      </c>
      <c r="E747" s="84">
        <v>3</v>
      </c>
      <c r="F747" s="22">
        <v>28222.6</v>
      </c>
      <c r="G747" s="6">
        <f t="shared" si="74"/>
        <v>84667.799999999988</v>
      </c>
      <c r="H747" s="6">
        <f t="shared" si="75"/>
        <v>101601.35999999999</v>
      </c>
    </row>
    <row r="748" spans="1:8" x14ac:dyDescent="0.25">
      <c r="A748" s="21">
        <f t="shared" si="76"/>
        <v>700</v>
      </c>
      <c r="B748" s="40"/>
      <c r="C748" s="41" t="s">
        <v>507</v>
      </c>
      <c r="D748" s="84" t="s">
        <v>659</v>
      </c>
      <c r="E748" s="84">
        <v>1</v>
      </c>
      <c r="F748" s="22">
        <v>34687.800000000003</v>
      </c>
      <c r="G748" s="6">
        <f t="shared" si="74"/>
        <v>34687.800000000003</v>
      </c>
      <c r="H748" s="6">
        <f t="shared" si="75"/>
        <v>41625.360000000001</v>
      </c>
    </row>
    <row r="749" spans="1:8" x14ac:dyDescent="0.25">
      <c r="A749" s="21">
        <f t="shared" si="76"/>
        <v>701</v>
      </c>
      <c r="B749" s="40"/>
      <c r="C749" s="41" t="s">
        <v>508</v>
      </c>
      <c r="D749" s="84" t="s">
        <v>659</v>
      </c>
      <c r="E749" s="92">
        <v>1</v>
      </c>
      <c r="F749" s="22">
        <v>18519.2</v>
      </c>
      <c r="G749" s="6">
        <f t="shared" si="74"/>
        <v>18519.2</v>
      </c>
      <c r="H749" s="6">
        <f t="shared" si="75"/>
        <v>22223.040000000001</v>
      </c>
    </row>
    <row r="750" spans="1:8" x14ac:dyDescent="0.25">
      <c r="A750" s="21">
        <f t="shared" si="76"/>
        <v>702</v>
      </c>
      <c r="B750" s="40"/>
      <c r="C750" s="41" t="s">
        <v>498</v>
      </c>
      <c r="D750" s="84" t="s">
        <v>659</v>
      </c>
      <c r="E750" s="92">
        <v>32</v>
      </c>
      <c r="F750" s="22">
        <v>4901.3999999999996</v>
      </c>
      <c r="G750" s="6">
        <f t="shared" si="74"/>
        <v>156844.79999999999</v>
      </c>
      <c r="H750" s="6">
        <f t="shared" si="75"/>
        <v>188213.75999999998</v>
      </c>
    </row>
    <row r="751" spans="1:8" x14ac:dyDescent="0.25">
      <c r="A751" s="21">
        <f t="shared" si="76"/>
        <v>703</v>
      </c>
      <c r="B751" s="38" t="s">
        <v>509</v>
      </c>
      <c r="C751" s="41" t="s">
        <v>500</v>
      </c>
      <c r="D751" s="84" t="s">
        <v>659</v>
      </c>
      <c r="E751" s="92">
        <v>1</v>
      </c>
      <c r="F751" s="22">
        <v>1970104.6</v>
      </c>
      <c r="G751" s="6">
        <f t="shared" si="74"/>
        <v>1970104.6</v>
      </c>
      <c r="H751" s="6">
        <f t="shared" si="75"/>
        <v>2364125.52</v>
      </c>
    </row>
    <row r="752" spans="1:8" x14ac:dyDescent="0.25">
      <c r="A752" s="21">
        <f t="shared" si="76"/>
        <v>704</v>
      </c>
      <c r="B752" s="40"/>
      <c r="C752" s="41" t="s">
        <v>477</v>
      </c>
      <c r="D752" s="84" t="s">
        <v>659</v>
      </c>
      <c r="E752" s="92">
        <v>3</v>
      </c>
      <c r="F752" s="22">
        <v>84568.4</v>
      </c>
      <c r="G752" s="6">
        <f t="shared" si="74"/>
        <v>253705.19999999998</v>
      </c>
      <c r="H752" s="6">
        <f t="shared" si="75"/>
        <v>304446.24</v>
      </c>
    </row>
    <row r="753" spans="1:8" x14ac:dyDescent="0.25">
      <c r="A753" s="21">
        <f t="shared" si="76"/>
        <v>705</v>
      </c>
      <c r="B753" s="40"/>
      <c r="C753" s="41" t="s">
        <v>478</v>
      </c>
      <c r="D753" s="84" t="s">
        <v>659</v>
      </c>
      <c r="E753" s="92">
        <v>4</v>
      </c>
      <c r="F753" s="22">
        <v>85446.2</v>
      </c>
      <c r="G753" s="6">
        <f t="shared" si="74"/>
        <v>341784.8</v>
      </c>
      <c r="H753" s="6">
        <f t="shared" si="75"/>
        <v>410141.75999999995</v>
      </c>
    </row>
    <row r="754" spans="1:8" x14ac:dyDescent="0.25">
      <c r="A754" s="21">
        <f t="shared" si="76"/>
        <v>706</v>
      </c>
      <c r="B754" s="40"/>
      <c r="C754" s="41" t="s">
        <v>510</v>
      </c>
      <c r="D754" s="84" t="s">
        <v>659</v>
      </c>
      <c r="E754" s="92">
        <v>14</v>
      </c>
      <c r="F754" s="22">
        <v>88583.6</v>
      </c>
      <c r="G754" s="6">
        <f t="shared" si="74"/>
        <v>1240170.4000000001</v>
      </c>
      <c r="H754" s="6">
        <f t="shared" si="75"/>
        <v>1488204.4800000002</v>
      </c>
    </row>
    <row r="755" spans="1:8" x14ac:dyDescent="0.25">
      <c r="A755" s="21">
        <f t="shared" si="76"/>
        <v>707</v>
      </c>
      <c r="B755" s="40"/>
      <c r="C755" s="41" t="s">
        <v>480</v>
      </c>
      <c r="D755" s="84" t="s">
        <v>659</v>
      </c>
      <c r="E755" s="92">
        <v>12</v>
      </c>
      <c r="F755" s="22">
        <v>93081.8</v>
      </c>
      <c r="G755" s="6">
        <f t="shared" si="74"/>
        <v>1116981.6000000001</v>
      </c>
      <c r="H755" s="6">
        <f t="shared" si="75"/>
        <v>1340377.9200000002</v>
      </c>
    </row>
    <row r="756" spans="1:8" x14ac:dyDescent="0.25">
      <c r="A756" s="21">
        <f t="shared" si="76"/>
        <v>708</v>
      </c>
      <c r="B756" s="40"/>
      <c r="C756" s="41" t="s">
        <v>511</v>
      </c>
      <c r="D756" s="84" t="s">
        <v>659</v>
      </c>
      <c r="E756" s="92">
        <v>3</v>
      </c>
      <c r="F756" s="22">
        <v>112694.2</v>
      </c>
      <c r="G756" s="6">
        <f t="shared" si="74"/>
        <v>338082.6</v>
      </c>
      <c r="H756" s="6">
        <f t="shared" si="75"/>
        <v>405699.11999999994</v>
      </c>
    </row>
    <row r="757" spans="1:8" x14ac:dyDescent="0.25">
      <c r="A757" s="21">
        <f t="shared" si="76"/>
        <v>709</v>
      </c>
      <c r="B757" s="40"/>
      <c r="C757" s="41" t="s">
        <v>512</v>
      </c>
      <c r="D757" s="84" t="s">
        <v>659</v>
      </c>
      <c r="E757" s="92">
        <v>18</v>
      </c>
      <c r="F757" s="22">
        <v>8129</v>
      </c>
      <c r="G757" s="6">
        <f t="shared" si="74"/>
        <v>146322</v>
      </c>
      <c r="H757" s="6">
        <f t="shared" si="75"/>
        <v>175586.4</v>
      </c>
    </row>
    <row r="758" spans="1:8" x14ac:dyDescent="0.25">
      <c r="A758" s="21">
        <f t="shared" si="76"/>
        <v>710</v>
      </c>
      <c r="B758" s="40"/>
      <c r="C758" s="41" t="s">
        <v>484</v>
      </c>
      <c r="D758" s="84" t="s">
        <v>659</v>
      </c>
      <c r="E758" s="92">
        <v>2</v>
      </c>
      <c r="F758" s="22">
        <v>8533</v>
      </c>
      <c r="G758" s="6">
        <f t="shared" si="74"/>
        <v>17066</v>
      </c>
      <c r="H758" s="6">
        <f t="shared" si="75"/>
        <v>20479.2</v>
      </c>
    </row>
    <row r="759" spans="1:8" x14ac:dyDescent="0.25">
      <c r="A759" s="21">
        <f t="shared" si="76"/>
        <v>711</v>
      </c>
      <c r="B759" s="40"/>
      <c r="C759" s="41" t="s">
        <v>485</v>
      </c>
      <c r="D759" s="84" t="s">
        <v>659</v>
      </c>
      <c r="E759" s="92">
        <v>3</v>
      </c>
      <c r="F759" s="22">
        <v>15381</v>
      </c>
      <c r="G759" s="6">
        <f t="shared" si="74"/>
        <v>46143</v>
      </c>
      <c r="H759" s="6">
        <f t="shared" si="75"/>
        <v>55371.6</v>
      </c>
    </row>
    <row r="760" spans="1:8" x14ac:dyDescent="0.25">
      <c r="A760" s="21">
        <f t="shared" si="76"/>
        <v>712</v>
      </c>
      <c r="B760" s="40"/>
      <c r="C760" s="41" t="s">
        <v>513</v>
      </c>
      <c r="D760" s="84" t="s">
        <v>659</v>
      </c>
      <c r="E760" s="92">
        <v>1</v>
      </c>
      <c r="F760" s="22">
        <v>161689.60000000001</v>
      </c>
      <c r="G760" s="6">
        <f t="shared" si="74"/>
        <v>161689.60000000001</v>
      </c>
      <c r="H760" s="6">
        <f t="shared" si="75"/>
        <v>194027.51999999999</v>
      </c>
    </row>
    <row r="761" spans="1:8" x14ac:dyDescent="0.25">
      <c r="A761" s="21">
        <f t="shared" si="76"/>
        <v>713</v>
      </c>
      <c r="B761" s="40"/>
      <c r="C761" s="41" t="s">
        <v>486</v>
      </c>
      <c r="D761" s="84" t="s">
        <v>659</v>
      </c>
      <c r="E761" s="92">
        <v>7</v>
      </c>
      <c r="F761" s="22">
        <v>28222.6</v>
      </c>
      <c r="G761" s="6">
        <f t="shared" si="74"/>
        <v>197558.19999999998</v>
      </c>
      <c r="H761" s="6">
        <f t="shared" si="75"/>
        <v>237069.83999999997</v>
      </c>
    </row>
    <row r="762" spans="1:8" x14ac:dyDescent="0.25">
      <c r="A762" s="21">
        <f t="shared" si="76"/>
        <v>714</v>
      </c>
      <c r="B762" s="40"/>
      <c r="C762" s="41" t="s">
        <v>514</v>
      </c>
      <c r="D762" s="84" t="s">
        <v>659</v>
      </c>
      <c r="E762" s="92">
        <v>1</v>
      </c>
      <c r="F762" s="22">
        <v>28222.6</v>
      </c>
      <c r="G762" s="6">
        <f t="shared" si="74"/>
        <v>28222.6</v>
      </c>
      <c r="H762" s="6">
        <f t="shared" si="75"/>
        <v>33867.119999999995</v>
      </c>
    </row>
    <row r="763" spans="1:8" x14ac:dyDescent="0.25">
      <c r="A763" s="21">
        <f t="shared" si="76"/>
        <v>715</v>
      </c>
      <c r="B763" s="40"/>
      <c r="C763" s="41" t="s">
        <v>515</v>
      </c>
      <c r="D763" s="84" t="s">
        <v>659</v>
      </c>
      <c r="E763" s="92">
        <v>1</v>
      </c>
      <c r="F763" s="22">
        <v>34687.800000000003</v>
      </c>
      <c r="G763" s="6">
        <f t="shared" si="74"/>
        <v>34687.800000000003</v>
      </c>
      <c r="H763" s="6">
        <f t="shared" si="75"/>
        <v>41625.360000000001</v>
      </c>
    </row>
    <row r="764" spans="1:8" x14ac:dyDescent="0.25">
      <c r="A764" s="21">
        <f t="shared" si="76"/>
        <v>716</v>
      </c>
      <c r="B764" s="40"/>
      <c r="C764" s="41" t="s">
        <v>516</v>
      </c>
      <c r="D764" s="84" t="s">
        <v>659</v>
      </c>
      <c r="E764" s="92">
        <v>1</v>
      </c>
      <c r="F764" s="22">
        <v>18519.2</v>
      </c>
      <c r="G764" s="6">
        <f t="shared" si="74"/>
        <v>18519.2</v>
      </c>
      <c r="H764" s="6">
        <f t="shared" si="75"/>
        <v>22223.040000000001</v>
      </c>
    </row>
    <row r="765" spans="1:8" x14ac:dyDescent="0.25">
      <c r="A765" s="21">
        <f t="shared" si="76"/>
        <v>717</v>
      </c>
      <c r="B765" s="40"/>
      <c r="C765" s="41" t="s">
        <v>487</v>
      </c>
      <c r="D765" s="84" t="s">
        <v>659</v>
      </c>
      <c r="E765" s="92">
        <v>36</v>
      </c>
      <c r="F765" s="22">
        <v>4901.3999999999996</v>
      </c>
      <c r="G765" s="6">
        <f t="shared" si="74"/>
        <v>176450.4</v>
      </c>
      <c r="H765" s="6">
        <f t="shared" si="75"/>
        <v>211740.47999999998</v>
      </c>
    </row>
    <row r="766" spans="1:8" x14ac:dyDescent="0.25">
      <c r="A766" s="21">
        <f t="shared" si="76"/>
        <v>718</v>
      </c>
      <c r="B766" s="38" t="s">
        <v>517</v>
      </c>
      <c r="C766" s="41" t="s">
        <v>518</v>
      </c>
      <c r="D766" s="84" t="s">
        <v>659</v>
      </c>
      <c r="E766" s="92">
        <v>1</v>
      </c>
      <c r="F766" s="22">
        <v>1205209</v>
      </c>
      <c r="G766" s="6">
        <f t="shared" si="74"/>
        <v>1205209</v>
      </c>
      <c r="H766" s="6">
        <f t="shared" si="75"/>
        <v>1446250.8</v>
      </c>
    </row>
    <row r="767" spans="1:8" x14ac:dyDescent="0.25">
      <c r="A767" s="21">
        <f t="shared" si="76"/>
        <v>719</v>
      </c>
      <c r="B767" s="40"/>
      <c r="C767" s="41" t="s">
        <v>511</v>
      </c>
      <c r="D767" s="84" t="s">
        <v>659</v>
      </c>
      <c r="E767" s="92">
        <v>6</v>
      </c>
      <c r="F767" s="22">
        <v>112694.2</v>
      </c>
      <c r="G767" s="6">
        <f t="shared" si="74"/>
        <v>676165.2</v>
      </c>
      <c r="H767" s="6">
        <f t="shared" si="75"/>
        <v>811398.23999999987</v>
      </c>
    </row>
    <row r="768" spans="1:8" x14ac:dyDescent="0.25">
      <c r="A768" s="21">
        <f t="shared" si="76"/>
        <v>720</v>
      </c>
      <c r="B768" s="40"/>
      <c r="C768" s="41" t="s">
        <v>483</v>
      </c>
      <c r="D768" s="84" t="s">
        <v>659</v>
      </c>
      <c r="E768" s="92">
        <v>2</v>
      </c>
      <c r="F768" s="22">
        <v>8129</v>
      </c>
      <c r="G768" s="6">
        <f t="shared" si="74"/>
        <v>16258</v>
      </c>
      <c r="H768" s="6">
        <f t="shared" si="75"/>
        <v>19509.599999999999</v>
      </c>
    </row>
    <row r="769" spans="1:8" x14ac:dyDescent="0.25">
      <c r="A769" s="21">
        <f t="shared" si="76"/>
        <v>721</v>
      </c>
      <c r="B769" s="40"/>
      <c r="C769" s="41" t="s">
        <v>484</v>
      </c>
      <c r="D769" s="84" t="s">
        <v>659</v>
      </c>
      <c r="E769" s="92">
        <v>1</v>
      </c>
      <c r="F769" s="22">
        <v>8533</v>
      </c>
      <c r="G769" s="6">
        <f t="shared" si="74"/>
        <v>8533</v>
      </c>
      <c r="H769" s="6">
        <f t="shared" si="75"/>
        <v>10239.6</v>
      </c>
    </row>
    <row r="770" spans="1:8" x14ac:dyDescent="0.25">
      <c r="A770" s="21">
        <f t="shared" si="76"/>
        <v>722</v>
      </c>
      <c r="B770" s="40"/>
      <c r="C770" s="41" t="s">
        <v>485</v>
      </c>
      <c r="D770" s="84" t="s">
        <v>659</v>
      </c>
      <c r="E770" s="92">
        <v>2</v>
      </c>
      <c r="F770" s="22">
        <v>15381</v>
      </c>
      <c r="G770" s="6">
        <f t="shared" si="74"/>
        <v>30762</v>
      </c>
      <c r="H770" s="6">
        <f t="shared" si="75"/>
        <v>36914.400000000001</v>
      </c>
    </row>
    <row r="771" spans="1:8" x14ac:dyDescent="0.25">
      <c r="A771" s="21">
        <f t="shared" si="76"/>
        <v>723</v>
      </c>
      <c r="B771" s="40"/>
      <c r="C771" s="41" t="s">
        <v>519</v>
      </c>
      <c r="D771" s="84" t="s">
        <v>659</v>
      </c>
      <c r="E771" s="92">
        <v>1</v>
      </c>
      <c r="F771" s="22">
        <v>29110.2</v>
      </c>
      <c r="G771" s="6">
        <f t="shared" si="74"/>
        <v>29110.2</v>
      </c>
      <c r="H771" s="6">
        <f t="shared" si="75"/>
        <v>34932.239999999998</v>
      </c>
    </row>
    <row r="772" spans="1:8" x14ac:dyDescent="0.25">
      <c r="A772" s="21">
        <f t="shared" si="76"/>
        <v>724</v>
      </c>
      <c r="B772" s="40"/>
      <c r="C772" s="41" t="s">
        <v>592</v>
      </c>
      <c r="D772" s="84"/>
      <c r="E772" s="92"/>
      <c r="F772" s="22"/>
      <c r="G772" s="6"/>
      <c r="H772" s="6"/>
    </row>
    <row r="773" spans="1:8" x14ac:dyDescent="0.25">
      <c r="A773" s="21">
        <f t="shared" si="76"/>
        <v>725</v>
      </c>
      <c r="B773" s="38" t="s">
        <v>440</v>
      </c>
      <c r="C773" s="41" t="s">
        <v>520</v>
      </c>
      <c r="D773" s="84" t="s">
        <v>590</v>
      </c>
      <c r="E773" s="92">
        <v>38</v>
      </c>
      <c r="F773" s="22">
        <v>1635</v>
      </c>
      <c r="G773" s="6">
        <f t="shared" si="74"/>
        <v>62130</v>
      </c>
      <c r="H773" s="6">
        <f t="shared" si="75"/>
        <v>74556</v>
      </c>
    </row>
    <row r="774" spans="1:8" x14ac:dyDescent="0.25">
      <c r="A774" s="21">
        <f t="shared" si="76"/>
        <v>726</v>
      </c>
      <c r="B774" s="40"/>
      <c r="C774" s="41" t="s">
        <v>521</v>
      </c>
      <c r="D774" s="84" t="s">
        <v>590</v>
      </c>
      <c r="E774" s="92">
        <v>26</v>
      </c>
      <c r="F774" s="22">
        <v>1635</v>
      </c>
      <c r="G774" s="6">
        <f t="shared" si="74"/>
        <v>42510</v>
      </c>
      <c r="H774" s="6">
        <f t="shared" si="75"/>
        <v>51012</v>
      </c>
    </row>
    <row r="775" spans="1:8" x14ac:dyDescent="0.25">
      <c r="A775" s="21">
        <f t="shared" si="76"/>
        <v>727</v>
      </c>
      <c r="B775" s="40"/>
      <c r="C775" s="41" t="s">
        <v>522</v>
      </c>
      <c r="D775" s="84" t="s">
        <v>590</v>
      </c>
      <c r="E775" s="92">
        <v>26</v>
      </c>
      <c r="F775" s="22">
        <v>1635</v>
      </c>
      <c r="G775" s="6">
        <f t="shared" si="74"/>
        <v>42510</v>
      </c>
      <c r="H775" s="6">
        <f t="shared" si="75"/>
        <v>51012</v>
      </c>
    </row>
    <row r="776" spans="1:8" x14ac:dyDescent="0.25">
      <c r="A776" s="21">
        <f t="shared" si="76"/>
        <v>728</v>
      </c>
      <c r="B776" s="40"/>
      <c r="C776" s="41" t="s">
        <v>523</v>
      </c>
      <c r="D776" s="84" t="s">
        <v>590</v>
      </c>
      <c r="E776" s="92">
        <v>71</v>
      </c>
      <c r="F776" s="22">
        <v>1635</v>
      </c>
      <c r="G776" s="6">
        <f t="shared" si="74"/>
        <v>116085</v>
      </c>
      <c r="H776" s="6">
        <f t="shared" si="75"/>
        <v>139302</v>
      </c>
    </row>
    <row r="777" spans="1:8" x14ac:dyDescent="0.25">
      <c r="A777" s="21">
        <f t="shared" si="76"/>
        <v>729</v>
      </c>
      <c r="B777" s="40"/>
      <c r="C777" s="41" t="s">
        <v>524</v>
      </c>
      <c r="D777" s="84" t="s">
        <v>590</v>
      </c>
      <c r="E777" s="92">
        <v>42</v>
      </c>
      <c r="F777" s="22">
        <v>1635</v>
      </c>
      <c r="G777" s="6">
        <f t="shared" si="74"/>
        <v>68670</v>
      </c>
      <c r="H777" s="6">
        <f t="shared" si="75"/>
        <v>82404</v>
      </c>
    </row>
    <row r="778" spans="1:8" x14ac:dyDescent="0.25">
      <c r="A778" s="21">
        <f t="shared" si="76"/>
        <v>730</v>
      </c>
      <c r="B778" s="40"/>
      <c r="C778" s="41" t="s">
        <v>525</v>
      </c>
      <c r="D778" s="84" t="s">
        <v>590</v>
      </c>
      <c r="E778" s="92">
        <v>22</v>
      </c>
      <c r="F778" s="22">
        <v>1635</v>
      </c>
      <c r="G778" s="6">
        <f t="shared" si="74"/>
        <v>35970</v>
      </c>
      <c r="H778" s="6">
        <f t="shared" si="75"/>
        <v>43164</v>
      </c>
    </row>
    <row r="779" spans="1:8" x14ac:dyDescent="0.25">
      <c r="A779" s="21">
        <f t="shared" si="76"/>
        <v>731</v>
      </c>
      <c r="B779" s="40"/>
      <c r="C779" s="42" t="s">
        <v>526</v>
      </c>
      <c r="D779" s="84" t="s">
        <v>590</v>
      </c>
      <c r="E779" s="93">
        <v>2</v>
      </c>
      <c r="F779" s="22">
        <v>1635</v>
      </c>
      <c r="G779" s="6">
        <f t="shared" si="74"/>
        <v>3270</v>
      </c>
      <c r="H779" s="6">
        <f t="shared" si="75"/>
        <v>3924</v>
      </c>
    </row>
    <row r="780" spans="1:8" x14ac:dyDescent="0.25">
      <c r="A780" s="21">
        <f t="shared" si="76"/>
        <v>732</v>
      </c>
      <c r="B780" s="40"/>
      <c r="C780" s="42" t="s">
        <v>527</v>
      </c>
      <c r="D780" s="84" t="s">
        <v>590</v>
      </c>
      <c r="E780" s="93">
        <v>19</v>
      </c>
      <c r="F780" s="22">
        <v>1635</v>
      </c>
      <c r="G780" s="6">
        <f t="shared" si="74"/>
        <v>31065</v>
      </c>
      <c r="H780" s="6">
        <f t="shared" si="75"/>
        <v>37278</v>
      </c>
    </row>
    <row r="781" spans="1:8" x14ac:dyDescent="0.25">
      <c r="A781" s="21">
        <f t="shared" si="76"/>
        <v>733</v>
      </c>
      <c r="B781" s="40"/>
      <c r="C781" s="42" t="s">
        <v>528</v>
      </c>
      <c r="D781" s="84" t="s">
        <v>590</v>
      </c>
      <c r="E781" s="93">
        <v>19</v>
      </c>
      <c r="F781" s="22">
        <v>1230</v>
      </c>
      <c r="G781" s="6">
        <f t="shared" si="74"/>
        <v>23370</v>
      </c>
      <c r="H781" s="6">
        <f t="shared" si="75"/>
        <v>28044</v>
      </c>
    </row>
    <row r="782" spans="1:8" x14ac:dyDescent="0.25">
      <c r="A782" s="21">
        <f t="shared" si="76"/>
        <v>734</v>
      </c>
      <c r="B782" s="40"/>
      <c r="C782" s="42" t="s">
        <v>529</v>
      </c>
      <c r="D782" s="84" t="s">
        <v>590</v>
      </c>
      <c r="E782" s="93">
        <v>172</v>
      </c>
      <c r="F782" s="22">
        <v>1230</v>
      </c>
      <c r="G782" s="6">
        <f t="shared" si="74"/>
        <v>211560</v>
      </c>
      <c r="H782" s="6">
        <f t="shared" si="75"/>
        <v>253872</v>
      </c>
    </row>
    <row r="783" spans="1:8" x14ac:dyDescent="0.25">
      <c r="A783" s="21">
        <f t="shared" si="76"/>
        <v>735</v>
      </c>
      <c r="B783" s="40"/>
      <c r="C783" s="42" t="s">
        <v>530</v>
      </c>
      <c r="D783" s="84" t="s">
        <v>590</v>
      </c>
      <c r="E783" s="93">
        <v>75</v>
      </c>
      <c r="F783" s="22">
        <v>1230</v>
      </c>
      <c r="G783" s="6">
        <f t="shared" si="74"/>
        <v>92250</v>
      </c>
      <c r="H783" s="6">
        <f t="shared" si="75"/>
        <v>110700</v>
      </c>
    </row>
    <row r="784" spans="1:8" x14ac:dyDescent="0.25">
      <c r="A784" s="21">
        <f t="shared" si="76"/>
        <v>736</v>
      </c>
      <c r="B784" s="40"/>
      <c r="C784" s="42" t="s">
        <v>531</v>
      </c>
      <c r="D784" s="84" t="s">
        <v>590</v>
      </c>
      <c r="E784" s="93">
        <v>81</v>
      </c>
      <c r="F784" s="22">
        <v>1230</v>
      </c>
      <c r="G784" s="6">
        <f t="shared" si="74"/>
        <v>99630</v>
      </c>
      <c r="H784" s="6">
        <f t="shared" si="75"/>
        <v>119556</v>
      </c>
    </row>
    <row r="785" spans="1:8" x14ac:dyDescent="0.25">
      <c r="A785" s="21">
        <f t="shared" si="76"/>
        <v>737</v>
      </c>
      <c r="B785" s="40"/>
      <c r="C785" s="42" t="s">
        <v>532</v>
      </c>
      <c r="D785" s="84" t="s">
        <v>590</v>
      </c>
      <c r="E785" s="93">
        <v>270</v>
      </c>
      <c r="F785" s="22">
        <v>961</v>
      </c>
      <c r="G785" s="6">
        <f t="shared" si="74"/>
        <v>259470</v>
      </c>
      <c r="H785" s="6">
        <f t="shared" si="75"/>
        <v>311364</v>
      </c>
    </row>
    <row r="786" spans="1:8" x14ac:dyDescent="0.25">
      <c r="A786" s="21">
        <f t="shared" si="76"/>
        <v>738</v>
      </c>
      <c r="B786" s="40"/>
      <c r="C786" s="42" t="s">
        <v>533</v>
      </c>
      <c r="D786" s="84" t="s">
        <v>590</v>
      </c>
      <c r="E786" s="93">
        <v>18</v>
      </c>
      <c r="F786" s="22">
        <v>961</v>
      </c>
      <c r="G786" s="6">
        <f t="shared" si="74"/>
        <v>17298</v>
      </c>
      <c r="H786" s="6">
        <f t="shared" si="75"/>
        <v>20757.599999999999</v>
      </c>
    </row>
    <row r="787" spans="1:8" x14ac:dyDescent="0.25">
      <c r="A787" s="21">
        <f t="shared" si="76"/>
        <v>739</v>
      </c>
      <c r="B787" s="40"/>
      <c r="C787" s="42" t="s">
        <v>534</v>
      </c>
      <c r="D787" s="84" t="s">
        <v>590</v>
      </c>
      <c r="E787" s="93">
        <v>5</v>
      </c>
      <c r="F787" s="22">
        <v>961</v>
      </c>
      <c r="G787" s="6">
        <f t="shared" si="74"/>
        <v>4805</v>
      </c>
      <c r="H787" s="6">
        <f t="shared" si="75"/>
        <v>5766</v>
      </c>
    </row>
    <row r="788" spans="1:8" x14ac:dyDescent="0.25">
      <c r="A788" s="21">
        <f t="shared" si="76"/>
        <v>740</v>
      </c>
      <c r="B788" s="40"/>
      <c r="C788" s="42" t="s">
        <v>535</v>
      </c>
      <c r="D788" s="84" t="s">
        <v>590</v>
      </c>
      <c r="E788" s="93">
        <v>12</v>
      </c>
      <c r="F788" s="22">
        <v>961</v>
      </c>
      <c r="G788" s="6">
        <f t="shared" si="74"/>
        <v>11532</v>
      </c>
      <c r="H788" s="6">
        <f t="shared" si="75"/>
        <v>13838.4</v>
      </c>
    </row>
    <row r="789" spans="1:8" x14ac:dyDescent="0.25">
      <c r="A789" s="21">
        <f t="shared" si="76"/>
        <v>741</v>
      </c>
      <c r="B789" s="40"/>
      <c r="C789" s="42" t="s">
        <v>536</v>
      </c>
      <c r="D789" s="84" t="s">
        <v>590</v>
      </c>
      <c r="E789" s="93">
        <v>78</v>
      </c>
      <c r="F789" s="22">
        <v>961</v>
      </c>
      <c r="G789" s="6">
        <f t="shared" si="74"/>
        <v>74958</v>
      </c>
      <c r="H789" s="6">
        <f t="shared" si="75"/>
        <v>89949.599999999991</v>
      </c>
    </row>
    <row r="790" spans="1:8" x14ac:dyDescent="0.25">
      <c r="A790" s="21">
        <f t="shared" si="76"/>
        <v>742</v>
      </c>
      <c r="B790" s="40"/>
      <c r="C790" s="41" t="s">
        <v>537</v>
      </c>
      <c r="D790" s="84" t="s">
        <v>659</v>
      </c>
      <c r="E790" s="92">
        <v>6</v>
      </c>
      <c r="F790" s="22">
        <v>1465</v>
      </c>
      <c r="G790" s="6">
        <f t="shared" si="74"/>
        <v>8790</v>
      </c>
      <c r="H790" s="6">
        <f t="shared" si="75"/>
        <v>10548</v>
      </c>
    </row>
    <row r="791" spans="1:8" x14ac:dyDescent="0.25">
      <c r="A791" s="21">
        <f t="shared" si="76"/>
        <v>743</v>
      </c>
      <c r="B791" s="40"/>
      <c r="C791" s="41" t="s">
        <v>538</v>
      </c>
      <c r="D791" s="84" t="s">
        <v>659</v>
      </c>
      <c r="E791" s="92">
        <v>6</v>
      </c>
      <c r="F791" s="22">
        <v>1230</v>
      </c>
      <c r="G791" s="6">
        <f t="shared" si="74"/>
        <v>7380</v>
      </c>
      <c r="H791" s="6">
        <f t="shared" si="75"/>
        <v>8856</v>
      </c>
    </row>
    <row r="792" spans="1:8" x14ac:dyDescent="0.25">
      <c r="A792" s="21">
        <f t="shared" si="76"/>
        <v>744</v>
      </c>
      <c r="B792" s="40"/>
      <c r="C792" s="41" t="s">
        <v>539</v>
      </c>
      <c r="D792" s="84" t="s">
        <v>659</v>
      </c>
      <c r="E792" s="92">
        <v>6</v>
      </c>
      <c r="F792" s="22">
        <v>1230</v>
      </c>
      <c r="G792" s="6">
        <f t="shared" si="74"/>
        <v>7380</v>
      </c>
      <c r="H792" s="6">
        <f t="shared" si="75"/>
        <v>8856</v>
      </c>
    </row>
    <row r="793" spans="1:8" x14ac:dyDescent="0.25">
      <c r="A793" s="21">
        <f t="shared" si="76"/>
        <v>745</v>
      </c>
      <c r="B793" s="40"/>
      <c r="C793" s="41" t="s">
        <v>540</v>
      </c>
      <c r="D793" s="84" t="s">
        <v>659</v>
      </c>
      <c r="E793" s="92">
        <v>3</v>
      </c>
      <c r="F793" s="22">
        <v>1465</v>
      </c>
      <c r="G793" s="6">
        <f t="shared" si="74"/>
        <v>4395</v>
      </c>
      <c r="H793" s="6">
        <f t="shared" si="75"/>
        <v>5274</v>
      </c>
    </row>
    <row r="794" spans="1:8" x14ac:dyDescent="0.25">
      <c r="A794" s="21">
        <f t="shared" si="76"/>
        <v>746</v>
      </c>
      <c r="B794" s="40"/>
      <c r="C794" s="41" t="s">
        <v>541</v>
      </c>
      <c r="D794" s="87" t="s">
        <v>659</v>
      </c>
      <c r="E794" s="93">
        <v>45</v>
      </c>
      <c r="F794" s="22">
        <v>1110</v>
      </c>
      <c r="G794" s="6">
        <f t="shared" si="74"/>
        <v>49950</v>
      </c>
      <c r="H794" s="6">
        <f t="shared" si="75"/>
        <v>59940</v>
      </c>
    </row>
    <row r="795" spans="1:8" x14ac:dyDescent="0.25">
      <c r="A795" s="21">
        <f t="shared" si="76"/>
        <v>747</v>
      </c>
      <c r="B795" s="40"/>
      <c r="C795" s="41" t="s">
        <v>542</v>
      </c>
      <c r="D795" s="84" t="s">
        <v>659</v>
      </c>
      <c r="E795" s="93">
        <v>3</v>
      </c>
      <c r="F795" s="22">
        <v>1450</v>
      </c>
      <c r="G795" s="6">
        <f t="shared" si="74"/>
        <v>4350</v>
      </c>
      <c r="H795" s="6">
        <f t="shared" si="75"/>
        <v>5220</v>
      </c>
    </row>
    <row r="796" spans="1:8" x14ac:dyDescent="0.25">
      <c r="A796" s="21">
        <f t="shared" si="76"/>
        <v>748</v>
      </c>
      <c r="B796" s="40"/>
      <c r="C796" s="41" t="s">
        <v>543</v>
      </c>
      <c r="D796" s="84" t="s">
        <v>659</v>
      </c>
      <c r="E796" s="93">
        <v>3</v>
      </c>
      <c r="F796" s="22">
        <v>1680</v>
      </c>
      <c r="G796" s="6">
        <f t="shared" si="74"/>
        <v>5040</v>
      </c>
      <c r="H796" s="6">
        <f t="shared" si="75"/>
        <v>6048</v>
      </c>
    </row>
    <row r="797" spans="1:8" x14ac:dyDescent="0.25">
      <c r="A797" s="21">
        <f t="shared" si="76"/>
        <v>749</v>
      </c>
      <c r="B797" s="40"/>
      <c r="C797" s="41" t="s">
        <v>544</v>
      </c>
      <c r="D797" s="84" t="s">
        <v>659</v>
      </c>
      <c r="E797" s="93">
        <v>93</v>
      </c>
      <c r="F797" s="22">
        <v>5300</v>
      </c>
      <c r="G797" s="6">
        <f t="shared" si="74"/>
        <v>492900</v>
      </c>
      <c r="H797" s="6">
        <f t="shared" si="75"/>
        <v>591480</v>
      </c>
    </row>
    <row r="798" spans="1:8" x14ac:dyDescent="0.25">
      <c r="A798" s="21">
        <f t="shared" si="76"/>
        <v>750</v>
      </c>
      <c r="B798" s="40"/>
      <c r="C798" s="41" t="s">
        <v>545</v>
      </c>
      <c r="D798" s="84" t="s">
        <v>590</v>
      </c>
      <c r="E798" s="93">
        <v>120</v>
      </c>
      <c r="F798" s="22">
        <v>450</v>
      </c>
      <c r="G798" s="6">
        <f t="shared" si="74"/>
        <v>54000</v>
      </c>
      <c r="H798" s="6">
        <f t="shared" si="75"/>
        <v>64800</v>
      </c>
    </row>
    <row r="799" spans="1:8" ht="24.75" x14ac:dyDescent="0.25">
      <c r="A799" s="21">
        <f t="shared" si="76"/>
        <v>751</v>
      </c>
      <c r="B799" s="40"/>
      <c r="C799" s="41" t="s">
        <v>546</v>
      </c>
      <c r="D799" s="84" t="s">
        <v>591</v>
      </c>
      <c r="E799" s="93">
        <v>12.5</v>
      </c>
      <c r="F799" s="22">
        <v>370</v>
      </c>
      <c r="G799" s="6">
        <f t="shared" si="74"/>
        <v>4625</v>
      </c>
      <c r="H799" s="6">
        <f t="shared" si="75"/>
        <v>5550</v>
      </c>
    </row>
    <row r="800" spans="1:8" ht="24.75" x14ac:dyDescent="0.25">
      <c r="A800" s="21">
        <f t="shared" si="76"/>
        <v>752</v>
      </c>
      <c r="B800" s="40"/>
      <c r="C800" s="41" t="s">
        <v>547</v>
      </c>
      <c r="D800" s="84" t="s">
        <v>591</v>
      </c>
      <c r="E800" s="93">
        <v>3.8</v>
      </c>
      <c r="F800" s="22">
        <v>350</v>
      </c>
      <c r="G800" s="6">
        <f t="shared" si="74"/>
        <v>1330</v>
      </c>
      <c r="H800" s="6">
        <f t="shared" si="75"/>
        <v>1596</v>
      </c>
    </row>
    <row r="801" spans="1:8" x14ac:dyDescent="0.25">
      <c r="A801" s="21">
        <f t="shared" si="76"/>
        <v>753</v>
      </c>
      <c r="B801" s="40"/>
      <c r="C801" s="41" t="s">
        <v>548</v>
      </c>
      <c r="D801" s="73" t="s">
        <v>13</v>
      </c>
      <c r="E801" s="92">
        <v>510</v>
      </c>
      <c r="F801" s="22">
        <v>96.6</v>
      </c>
      <c r="G801" s="6">
        <f t="shared" ref="G801:G864" si="77">E801*F801</f>
        <v>49266</v>
      </c>
      <c r="H801" s="6">
        <f t="shared" si="75"/>
        <v>59119.199999999997</v>
      </c>
    </row>
    <row r="802" spans="1:8" x14ac:dyDescent="0.25">
      <c r="A802" s="21">
        <f t="shared" si="76"/>
        <v>754</v>
      </c>
      <c r="B802" s="38" t="s">
        <v>549</v>
      </c>
      <c r="C802" s="41" t="s">
        <v>550</v>
      </c>
      <c r="D802" s="84" t="s">
        <v>590</v>
      </c>
      <c r="E802" s="92">
        <v>23</v>
      </c>
      <c r="F802" s="22">
        <v>1635</v>
      </c>
      <c r="G802" s="6">
        <f t="shared" si="77"/>
        <v>37605</v>
      </c>
      <c r="H802" s="6">
        <f t="shared" ref="H802:H865" si="78">G802*1.2</f>
        <v>45126</v>
      </c>
    </row>
    <row r="803" spans="1:8" x14ac:dyDescent="0.25">
      <c r="A803" s="21">
        <f t="shared" si="76"/>
        <v>755</v>
      </c>
      <c r="B803" s="40"/>
      <c r="C803" s="41" t="s">
        <v>521</v>
      </c>
      <c r="D803" s="84" t="s">
        <v>590</v>
      </c>
      <c r="E803" s="92">
        <v>32</v>
      </c>
      <c r="F803" s="22">
        <v>1635</v>
      </c>
      <c r="G803" s="6">
        <f t="shared" si="77"/>
        <v>52320</v>
      </c>
      <c r="H803" s="6">
        <f t="shared" si="78"/>
        <v>62784</v>
      </c>
    </row>
    <row r="804" spans="1:8" x14ac:dyDescent="0.25">
      <c r="A804" s="21">
        <f t="shared" si="76"/>
        <v>756</v>
      </c>
      <c r="B804" s="40"/>
      <c r="C804" s="41" t="s">
        <v>522</v>
      </c>
      <c r="D804" s="84" t="s">
        <v>590</v>
      </c>
      <c r="E804" s="92">
        <v>26</v>
      </c>
      <c r="F804" s="22">
        <v>1635</v>
      </c>
      <c r="G804" s="6">
        <f t="shared" si="77"/>
        <v>42510</v>
      </c>
      <c r="H804" s="6">
        <f t="shared" si="78"/>
        <v>51012</v>
      </c>
    </row>
    <row r="805" spans="1:8" x14ac:dyDescent="0.25">
      <c r="A805" s="21">
        <f t="shared" si="76"/>
        <v>757</v>
      </c>
      <c r="B805" s="40"/>
      <c r="C805" s="41" t="s">
        <v>525</v>
      </c>
      <c r="D805" s="84" t="s">
        <v>590</v>
      </c>
      <c r="E805" s="92">
        <v>22</v>
      </c>
      <c r="F805" s="22">
        <v>1635</v>
      </c>
      <c r="G805" s="6">
        <f t="shared" si="77"/>
        <v>35970</v>
      </c>
      <c r="H805" s="6">
        <f t="shared" si="78"/>
        <v>43164</v>
      </c>
    </row>
    <row r="806" spans="1:8" x14ac:dyDescent="0.25">
      <c r="A806" s="21">
        <f t="shared" si="76"/>
        <v>758</v>
      </c>
      <c r="B806" s="40"/>
      <c r="C806" s="41" t="s">
        <v>520</v>
      </c>
      <c r="D806" s="84" t="s">
        <v>590</v>
      </c>
      <c r="E806" s="92">
        <v>32</v>
      </c>
      <c r="F806" s="22">
        <v>1635</v>
      </c>
      <c r="G806" s="6">
        <f t="shared" si="77"/>
        <v>52320</v>
      </c>
      <c r="H806" s="6">
        <f t="shared" si="78"/>
        <v>62784</v>
      </c>
    </row>
    <row r="807" spans="1:8" x14ac:dyDescent="0.25">
      <c r="A807" s="21">
        <f t="shared" si="76"/>
        <v>759</v>
      </c>
      <c r="B807" s="40"/>
      <c r="C807" s="42" t="s">
        <v>527</v>
      </c>
      <c r="D807" s="84" t="s">
        <v>590</v>
      </c>
      <c r="E807" s="93">
        <v>19</v>
      </c>
      <c r="F807" s="22">
        <v>1635</v>
      </c>
      <c r="G807" s="6">
        <f t="shared" si="77"/>
        <v>31065</v>
      </c>
      <c r="H807" s="6">
        <f t="shared" si="78"/>
        <v>37278</v>
      </c>
    </row>
    <row r="808" spans="1:8" x14ac:dyDescent="0.25">
      <c r="A808" s="21">
        <f t="shared" si="76"/>
        <v>760</v>
      </c>
      <c r="B808" s="40"/>
      <c r="C808" s="42" t="s">
        <v>529</v>
      </c>
      <c r="D808" s="84" t="s">
        <v>590</v>
      </c>
      <c r="E808" s="93">
        <v>175</v>
      </c>
      <c r="F808" s="22">
        <v>1230</v>
      </c>
      <c r="G808" s="6">
        <f t="shared" si="77"/>
        <v>215250</v>
      </c>
      <c r="H808" s="6">
        <f t="shared" si="78"/>
        <v>258300</v>
      </c>
    </row>
    <row r="809" spans="1:8" x14ac:dyDescent="0.25">
      <c r="A809" s="21">
        <f t="shared" ref="A809:A872" si="79">A808+1</f>
        <v>761</v>
      </c>
      <c r="B809" s="40"/>
      <c r="C809" s="42" t="s">
        <v>530</v>
      </c>
      <c r="D809" s="84" t="s">
        <v>590</v>
      </c>
      <c r="E809" s="93">
        <v>82</v>
      </c>
      <c r="F809" s="22">
        <v>1230</v>
      </c>
      <c r="G809" s="6">
        <f t="shared" si="77"/>
        <v>100860</v>
      </c>
      <c r="H809" s="6">
        <f t="shared" si="78"/>
        <v>121032</v>
      </c>
    </row>
    <row r="810" spans="1:8" x14ac:dyDescent="0.25">
      <c r="A810" s="21">
        <f t="shared" si="79"/>
        <v>762</v>
      </c>
      <c r="B810" s="40"/>
      <c r="C810" s="42" t="s">
        <v>531</v>
      </c>
      <c r="D810" s="84" t="s">
        <v>590</v>
      </c>
      <c r="E810" s="93">
        <v>65</v>
      </c>
      <c r="F810" s="22">
        <v>1230</v>
      </c>
      <c r="G810" s="6">
        <f t="shared" si="77"/>
        <v>79950</v>
      </c>
      <c r="H810" s="6">
        <f t="shared" si="78"/>
        <v>95940</v>
      </c>
    </row>
    <row r="811" spans="1:8" x14ac:dyDescent="0.25">
      <c r="A811" s="21">
        <f t="shared" si="79"/>
        <v>763</v>
      </c>
      <c r="B811" s="40"/>
      <c r="C811" s="42" t="s">
        <v>532</v>
      </c>
      <c r="D811" s="84" t="s">
        <v>590</v>
      </c>
      <c r="E811" s="93">
        <v>270</v>
      </c>
      <c r="F811" s="22">
        <v>961</v>
      </c>
      <c r="G811" s="6">
        <f t="shared" si="77"/>
        <v>259470</v>
      </c>
      <c r="H811" s="6">
        <f t="shared" si="78"/>
        <v>311364</v>
      </c>
    </row>
    <row r="812" spans="1:8" x14ac:dyDescent="0.25">
      <c r="A812" s="21">
        <f t="shared" si="79"/>
        <v>764</v>
      </c>
      <c r="B812" s="40"/>
      <c r="C812" s="42" t="s">
        <v>551</v>
      </c>
      <c r="D812" s="84" t="s">
        <v>590</v>
      </c>
      <c r="E812" s="93">
        <v>32</v>
      </c>
      <c r="F812" s="22">
        <v>961</v>
      </c>
      <c r="G812" s="6">
        <f t="shared" si="77"/>
        <v>30752</v>
      </c>
      <c r="H812" s="6">
        <f t="shared" si="78"/>
        <v>36902.400000000001</v>
      </c>
    </row>
    <row r="813" spans="1:8" x14ac:dyDescent="0.25">
      <c r="A813" s="21">
        <f t="shared" si="79"/>
        <v>765</v>
      </c>
      <c r="B813" s="40"/>
      <c r="C813" s="42" t="s">
        <v>534</v>
      </c>
      <c r="D813" s="84" t="s">
        <v>590</v>
      </c>
      <c r="E813" s="93">
        <v>15</v>
      </c>
      <c r="F813" s="22">
        <v>961</v>
      </c>
      <c r="G813" s="6">
        <f t="shared" si="77"/>
        <v>14415</v>
      </c>
      <c r="H813" s="6">
        <f t="shared" si="78"/>
        <v>17298</v>
      </c>
    </row>
    <row r="814" spans="1:8" x14ac:dyDescent="0.25">
      <c r="A814" s="21">
        <f t="shared" si="79"/>
        <v>766</v>
      </c>
      <c r="B814" s="40"/>
      <c r="C814" s="42" t="s">
        <v>535</v>
      </c>
      <c r="D814" s="84" t="s">
        <v>590</v>
      </c>
      <c r="E814" s="93">
        <v>12</v>
      </c>
      <c r="F814" s="22">
        <v>961</v>
      </c>
      <c r="G814" s="6">
        <f t="shared" si="77"/>
        <v>11532</v>
      </c>
      <c r="H814" s="6">
        <f t="shared" si="78"/>
        <v>13838.4</v>
      </c>
    </row>
    <row r="815" spans="1:8" x14ac:dyDescent="0.25">
      <c r="A815" s="21">
        <f t="shared" si="79"/>
        <v>767</v>
      </c>
      <c r="B815" s="40"/>
      <c r="C815" s="42" t="s">
        <v>552</v>
      </c>
      <c r="D815" s="84" t="s">
        <v>590</v>
      </c>
      <c r="E815" s="93">
        <v>82</v>
      </c>
      <c r="F815" s="22">
        <v>1635</v>
      </c>
      <c r="G815" s="6">
        <f t="shared" si="77"/>
        <v>134070</v>
      </c>
      <c r="H815" s="6">
        <f t="shared" si="78"/>
        <v>160884</v>
      </c>
    </row>
    <row r="816" spans="1:8" x14ac:dyDescent="0.25">
      <c r="A816" s="21">
        <f t="shared" si="79"/>
        <v>768</v>
      </c>
      <c r="B816" s="40"/>
      <c r="C816" s="41" t="s">
        <v>537</v>
      </c>
      <c r="D816" s="84" t="s">
        <v>659</v>
      </c>
      <c r="E816" s="92">
        <v>6</v>
      </c>
      <c r="F816" s="22">
        <v>1230</v>
      </c>
      <c r="G816" s="6">
        <f t="shared" si="77"/>
        <v>7380</v>
      </c>
      <c r="H816" s="6">
        <f t="shared" si="78"/>
        <v>8856</v>
      </c>
    </row>
    <row r="817" spans="1:8" x14ac:dyDescent="0.25">
      <c r="A817" s="21">
        <f t="shared" si="79"/>
        <v>769</v>
      </c>
      <c r="B817" s="40"/>
      <c r="C817" s="41" t="s">
        <v>538</v>
      </c>
      <c r="D817" s="84" t="s">
        <v>659</v>
      </c>
      <c r="E817" s="92">
        <v>6</v>
      </c>
      <c r="F817" s="22">
        <v>1230</v>
      </c>
      <c r="G817" s="6">
        <f t="shared" si="77"/>
        <v>7380</v>
      </c>
      <c r="H817" s="6">
        <f t="shared" si="78"/>
        <v>8856</v>
      </c>
    </row>
    <row r="818" spans="1:8" x14ac:dyDescent="0.25">
      <c r="A818" s="21">
        <f t="shared" si="79"/>
        <v>770</v>
      </c>
      <c r="B818" s="40"/>
      <c r="C818" s="41" t="s">
        <v>539</v>
      </c>
      <c r="D818" s="84" t="s">
        <v>659</v>
      </c>
      <c r="E818" s="92">
        <v>6</v>
      </c>
      <c r="F818" s="22">
        <v>1230</v>
      </c>
      <c r="G818" s="6">
        <f t="shared" si="77"/>
        <v>7380</v>
      </c>
      <c r="H818" s="6">
        <f t="shared" si="78"/>
        <v>8856</v>
      </c>
    </row>
    <row r="819" spans="1:8" x14ac:dyDescent="0.25">
      <c r="A819" s="21">
        <f t="shared" si="79"/>
        <v>771</v>
      </c>
      <c r="B819" s="40"/>
      <c r="C819" s="41" t="s">
        <v>540</v>
      </c>
      <c r="D819" s="84" t="s">
        <v>659</v>
      </c>
      <c r="E819" s="92">
        <v>3</v>
      </c>
      <c r="F819" s="22">
        <v>1635</v>
      </c>
      <c r="G819" s="6">
        <f t="shared" si="77"/>
        <v>4905</v>
      </c>
      <c r="H819" s="6">
        <f t="shared" si="78"/>
        <v>5886</v>
      </c>
    </row>
    <row r="820" spans="1:8" x14ac:dyDescent="0.25">
      <c r="A820" s="21">
        <f t="shared" si="79"/>
        <v>772</v>
      </c>
      <c r="B820" s="40"/>
      <c r="C820" s="41" t="s">
        <v>541</v>
      </c>
      <c r="D820" s="84" t="s">
        <v>659</v>
      </c>
      <c r="E820" s="93">
        <v>45</v>
      </c>
      <c r="F820" s="22">
        <v>1110</v>
      </c>
      <c r="G820" s="6">
        <f t="shared" si="77"/>
        <v>49950</v>
      </c>
      <c r="H820" s="6">
        <f t="shared" si="78"/>
        <v>59940</v>
      </c>
    </row>
    <row r="821" spans="1:8" x14ac:dyDescent="0.25">
      <c r="A821" s="21">
        <f t="shared" si="79"/>
        <v>773</v>
      </c>
      <c r="B821" s="40"/>
      <c r="C821" s="41" t="s">
        <v>542</v>
      </c>
      <c r="D821" s="84" t="s">
        <v>659</v>
      </c>
      <c r="E821" s="93">
        <v>3</v>
      </c>
      <c r="F821" s="22">
        <v>1450</v>
      </c>
      <c r="G821" s="6">
        <f t="shared" si="77"/>
        <v>4350</v>
      </c>
      <c r="H821" s="6">
        <f t="shared" si="78"/>
        <v>5220</v>
      </c>
    </row>
    <row r="822" spans="1:8" x14ac:dyDescent="0.25">
      <c r="A822" s="21">
        <f t="shared" si="79"/>
        <v>774</v>
      </c>
      <c r="B822" s="40"/>
      <c r="C822" s="41" t="s">
        <v>553</v>
      </c>
      <c r="D822" s="84" t="s">
        <v>659</v>
      </c>
      <c r="E822" s="93">
        <v>3</v>
      </c>
      <c r="F822" s="22">
        <v>1680</v>
      </c>
      <c r="G822" s="6">
        <f t="shared" si="77"/>
        <v>5040</v>
      </c>
      <c r="H822" s="6">
        <f t="shared" si="78"/>
        <v>6048</v>
      </c>
    </row>
    <row r="823" spans="1:8" x14ac:dyDescent="0.25">
      <c r="A823" s="21">
        <f t="shared" si="79"/>
        <v>775</v>
      </c>
      <c r="B823" s="40"/>
      <c r="C823" s="41" t="s">
        <v>544</v>
      </c>
      <c r="D823" s="84" t="s">
        <v>659</v>
      </c>
      <c r="E823" s="93">
        <v>93</v>
      </c>
      <c r="F823" s="22">
        <v>5300</v>
      </c>
      <c r="G823" s="6">
        <f t="shared" si="77"/>
        <v>492900</v>
      </c>
      <c r="H823" s="6">
        <f t="shared" si="78"/>
        <v>591480</v>
      </c>
    </row>
    <row r="824" spans="1:8" x14ac:dyDescent="0.25">
      <c r="A824" s="21">
        <f t="shared" si="79"/>
        <v>776</v>
      </c>
      <c r="B824" s="40"/>
      <c r="C824" s="41" t="s">
        <v>554</v>
      </c>
      <c r="D824" s="84" t="s">
        <v>659</v>
      </c>
      <c r="E824" s="93">
        <v>1</v>
      </c>
      <c r="F824" s="22">
        <v>12840</v>
      </c>
      <c r="G824" s="6">
        <f t="shared" si="77"/>
        <v>12840</v>
      </c>
      <c r="H824" s="6">
        <f t="shared" si="78"/>
        <v>15408</v>
      </c>
    </row>
    <row r="825" spans="1:8" x14ac:dyDescent="0.25">
      <c r="A825" s="21">
        <f t="shared" si="79"/>
        <v>777</v>
      </c>
      <c r="B825" s="40"/>
      <c r="C825" s="41" t="s">
        <v>545</v>
      </c>
      <c r="D825" s="84" t="s">
        <v>590</v>
      </c>
      <c r="E825" s="93">
        <v>140</v>
      </c>
      <c r="F825" s="22">
        <v>450</v>
      </c>
      <c r="G825" s="6">
        <f t="shared" si="77"/>
        <v>63000</v>
      </c>
      <c r="H825" s="6">
        <f t="shared" si="78"/>
        <v>75600</v>
      </c>
    </row>
    <row r="826" spans="1:8" ht="24.75" x14ac:dyDescent="0.25">
      <c r="A826" s="21">
        <f t="shared" si="79"/>
        <v>778</v>
      </c>
      <c r="B826" s="40"/>
      <c r="C826" s="41" t="s">
        <v>546</v>
      </c>
      <c r="D826" s="84" t="s">
        <v>591</v>
      </c>
      <c r="E826" s="93">
        <v>3.4</v>
      </c>
      <c r="F826" s="22">
        <v>370</v>
      </c>
      <c r="G826" s="6">
        <f t="shared" si="77"/>
        <v>1258</v>
      </c>
      <c r="H826" s="6">
        <f t="shared" si="78"/>
        <v>1509.6</v>
      </c>
    </row>
    <row r="827" spans="1:8" ht="24.75" x14ac:dyDescent="0.25">
      <c r="A827" s="21">
        <f t="shared" si="79"/>
        <v>779</v>
      </c>
      <c r="B827" s="40"/>
      <c r="C827" s="41" t="s">
        <v>547</v>
      </c>
      <c r="D827" s="84" t="s">
        <v>591</v>
      </c>
      <c r="E827" s="93">
        <v>3.54</v>
      </c>
      <c r="F827" s="22">
        <v>350</v>
      </c>
      <c r="G827" s="6">
        <f t="shared" si="77"/>
        <v>1239</v>
      </c>
      <c r="H827" s="6">
        <f t="shared" si="78"/>
        <v>1486.8</v>
      </c>
    </row>
    <row r="828" spans="1:8" x14ac:dyDescent="0.25">
      <c r="A828" s="21">
        <f t="shared" si="79"/>
        <v>780</v>
      </c>
      <c r="B828" s="40"/>
      <c r="C828" s="41" t="s">
        <v>548</v>
      </c>
      <c r="D828" s="73" t="s">
        <v>13</v>
      </c>
      <c r="E828" s="92">
        <v>226.2</v>
      </c>
      <c r="F828" s="22">
        <v>96.6</v>
      </c>
      <c r="G828" s="6">
        <f t="shared" si="77"/>
        <v>21850.92</v>
      </c>
      <c r="H828" s="6">
        <f t="shared" si="78"/>
        <v>26221.103999999996</v>
      </c>
    </row>
    <row r="829" spans="1:8" x14ac:dyDescent="0.25">
      <c r="A829" s="21">
        <f t="shared" si="79"/>
        <v>781</v>
      </c>
      <c r="B829" s="38" t="s">
        <v>454</v>
      </c>
      <c r="C829" s="41" t="s">
        <v>555</v>
      </c>
      <c r="D829" s="84" t="s">
        <v>590</v>
      </c>
      <c r="E829" s="92">
        <v>13</v>
      </c>
      <c r="F829" s="22">
        <v>961</v>
      </c>
      <c r="G829" s="6">
        <f t="shared" si="77"/>
        <v>12493</v>
      </c>
      <c r="H829" s="6">
        <f t="shared" si="78"/>
        <v>14991.599999999999</v>
      </c>
    </row>
    <row r="830" spans="1:8" x14ac:dyDescent="0.25">
      <c r="A830" s="21">
        <f t="shared" si="79"/>
        <v>782</v>
      </c>
      <c r="B830" s="40"/>
      <c r="C830" s="41" t="s">
        <v>556</v>
      </c>
      <c r="D830" s="84" t="s">
        <v>590</v>
      </c>
      <c r="E830" s="92">
        <v>26</v>
      </c>
      <c r="F830" s="22">
        <v>961</v>
      </c>
      <c r="G830" s="6">
        <f t="shared" si="77"/>
        <v>24986</v>
      </c>
      <c r="H830" s="6">
        <f t="shared" si="78"/>
        <v>29983.199999999997</v>
      </c>
    </row>
    <row r="831" spans="1:8" x14ac:dyDescent="0.25">
      <c r="A831" s="21">
        <f t="shared" si="79"/>
        <v>783</v>
      </c>
      <c r="B831" s="40"/>
      <c r="C831" s="41" t="s">
        <v>557</v>
      </c>
      <c r="D831" s="84" t="s">
        <v>590</v>
      </c>
      <c r="E831" s="92">
        <v>31</v>
      </c>
      <c r="F831" s="22">
        <v>961</v>
      </c>
      <c r="G831" s="6">
        <f t="shared" si="77"/>
        <v>29791</v>
      </c>
      <c r="H831" s="6">
        <f t="shared" si="78"/>
        <v>35749.199999999997</v>
      </c>
    </row>
    <row r="832" spans="1:8" x14ac:dyDescent="0.25">
      <c r="A832" s="21">
        <f t="shared" si="79"/>
        <v>784</v>
      </c>
      <c r="B832" s="40"/>
      <c r="C832" s="41" t="s">
        <v>558</v>
      </c>
      <c r="D832" s="84" t="s">
        <v>590</v>
      </c>
      <c r="E832" s="92">
        <v>16</v>
      </c>
      <c r="F832" s="22">
        <v>1635</v>
      </c>
      <c r="G832" s="6">
        <f t="shared" si="77"/>
        <v>26160</v>
      </c>
      <c r="H832" s="6">
        <f t="shared" si="78"/>
        <v>31392</v>
      </c>
    </row>
    <row r="833" spans="1:8" x14ac:dyDescent="0.25">
      <c r="A833" s="21">
        <f t="shared" si="79"/>
        <v>785</v>
      </c>
      <c r="B833" s="40"/>
      <c r="C833" s="41" t="s">
        <v>559</v>
      </c>
      <c r="D833" s="84" t="s">
        <v>590</v>
      </c>
      <c r="E833" s="92">
        <v>36</v>
      </c>
      <c r="F833" s="22">
        <v>1230</v>
      </c>
      <c r="G833" s="6">
        <f t="shared" si="77"/>
        <v>44280</v>
      </c>
      <c r="H833" s="6">
        <f t="shared" si="78"/>
        <v>53136</v>
      </c>
    </row>
    <row r="834" spans="1:8" x14ac:dyDescent="0.25">
      <c r="A834" s="21">
        <f t="shared" si="79"/>
        <v>786</v>
      </c>
      <c r="B834" s="40"/>
      <c r="C834" s="41" t="s">
        <v>560</v>
      </c>
      <c r="D834" s="84" t="s">
        <v>590</v>
      </c>
      <c r="E834" s="92">
        <v>3</v>
      </c>
      <c r="F834" s="22">
        <v>1230</v>
      </c>
      <c r="G834" s="6">
        <f t="shared" si="77"/>
        <v>3690</v>
      </c>
      <c r="H834" s="6">
        <f t="shared" si="78"/>
        <v>4428</v>
      </c>
    </row>
    <row r="835" spans="1:8" x14ac:dyDescent="0.25">
      <c r="A835" s="21">
        <f t="shared" si="79"/>
        <v>787</v>
      </c>
      <c r="B835" s="40"/>
      <c r="C835" s="41" t="s">
        <v>561</v>
      </c>
      <c r="D835" s="84" t="s">
        <v>590</v>
      </c>
      <c r="E835" s="92">
        <v>26</v>
      </c>
      <c r="F835" s="22">
        <v>1635</v>
      </c>
      <c r="G835" s="6">
        <f t="shared" si="77"/>
        <v>42510</v>
      </c>
      <c r="H835" s="6">
        <f t="shared" si="78"/>
        <v>51012</v>
      </c>
    </row>
    <row r="836" spans="1:8" x14ac:dyDescent="0.25">
      <c r="A836" s="21">
        <f t="shared" si="79"/>
        <v>788</v>
      </c>
      <c r="B836" s="40"/>
      <c r="C836" s="41" t="s">
        <v>562</v>
      </c>
      <c r="D836" s="84" t="s">
        <v>590</v>
      </c>
      <c r="E836" s="92">
        <v>70</v>
      </c>
      <c r="F836" s="22">
        <v>1635</v>
      </c>
      <c r="G836" s="6">
        <f t="shared" si="77"/>
        <v>114450</v>
      </c>
      <c r="H836" s="6">
        <f t="shared" si="78"/>
        <v>137340</v>
      </c>
    </row>
    <row r="837" spans="1:8" x14ac:dyDescent="0.25">
      <c r="A837" s="21">
        <f t="shared" si="79"/>
        <v>789</v>
      </c>
      <c r="B837" s="40"/>
      <c r="C837" s="42" t="s">
        <v>563</v>
      </c>
      <c r="D837" s="84" t="s">
        <v>590</v>
      </c>
      <c r="E837" s="93">
        <v>5</v>
      </c>
      <c r="F837" s="22">
        <v>961</v>
      </c>
      <c r="G837" s="6">
        <f t="shared" si="77"/>
        <v>4805</v>
      </c>
      <c r="H837" s="6">
        <f t="shared" si="78"/>
        <v>5766</v>
      </c>
    </row>
    <row r="838" spans="1:8" x14ac:dyDescent="0.25">
      <c r="A838" s="21">
        <f t="shared" si="79"/>
        <v>790</v>
      </c>
      <c r="B838" s="40"/>
      <c r="C838" s="42" t="s">
        <v>536</v>
      </c>
      <c r="D838" s="84" t="s">
        <v>590</v>
      </c>
      <c r="E838" s="93">
        <v>27</v>
      </c>
      <c r="F838" s="22">
        <v>961</v>
      </c>
      <c r="G838" s="6">
        <f t="shared" si="77"/>
        <v>25947</v>
      </c>
      <c r="H838" s="6">
        <f t="shared" si="78"/>
        <v>31136.399999999998</v>
      </c>
    </row>
    <row r="839" spans="1:8" x14ac:dyDescent="0.25">
      <c r="A839" s="21">
        <f t="shared" si="79"/>
        <v>791</v>
      </c>
      <c r="B839" s="40"/>
      <c r="C839" s="42" t="s">
        <v>564</v>
      </c>
      <c r="D839" s="84" t="s">
        <v>590</v>
      </c>
      <c r="E839" s="93">
        <v>10</v>
      </c>
      <c r="F839" s="22">
        <v>961</v>
      </c>
      <c r="G839" s="6">
        <f t="shared" si="77"/>
        <v>9610</v>
      </c>
      <c r="H839" s="6">
        <f t="shared" si="78"/>
        <v>11532</v>
      </c>
    </row>
    <row r="840" spans="1:8" x14ac:dyDescent="0.25">
      <c r="A840" s="21">
        <f t="shared" si="79"/>
        <v>792</v>
      </c>
      <c r="B840" s="40"/>
      <c r="C840" s="42" t="s">
        <v>535</v>
      </c>
      <c r="D840" s="84" t="s">
        <v>590</v>
      </c>
      <c r="E840" s="93">
        <v>5</v>
      </c>
      <c r="F840" s="22">
        <v>961</v>
      </c>
      <c r="G840" s="6">
        <f t="shared" si="77"/>
        <v>4805</v>
      </c>
      <c r="H840" s="6">
        <f t="shared" si="78"/>
        <v>5766</v>
      </c>
    </row>
    <row r="841" spans="1:8" x14ac:dyDescent="0.25">
      <c r="A841" s="21">
        <f t="shared" si="79"/>
        <v>793</v>
      </c>
      <c r="B841" s="40"/>
      <c r="C841" s="41" t="s">
        <v>565</v>
      </c>
      <c r="D841" s="87" t="s">
        <v>659</v>
      </c>
      <c r="E841" s="93">
        <v>2</v>
      </c>
      <c r="F841" s="22">
        <v>1450</v>
      </c>
      <c r="G841" s="6">
        <f t="shared" si="77"/>
        <v>2900</v>
      </c>
      <c r="H841" s="6">
        <f t="shared" si="78"/>
        <v>3480</v>
      </c>
    </row>
    <row r="842" spans="1:8" x14ac:dyDescent="0.25">
      <c r="A842" s="21">
        <f t="shared" si="79"/>
        <v>794</v>
      </c>
      <c r="B842" s="40"/>
      <c r="C842" s="41" t="s">
        <v>544</v>
      </c>
      <c r="D842" s="87" t="s">
        <v>659</v>
      </c>
      <c r="E842" s="93">
        <v>4</v>
      </c>
      <c r="F842" s="22">
        <v>5300</v>
      </c>
      <c r="G842" s="6">
        <f t="shared" si="77"/>
        <v>21200</v>
      </c>
      <c r="H842" s="6">
        <f t="shared" si="78"/>
        <v>25440</v>
      </c>
    </row>
    <row r="843" spans="1:8" x14ac:dyDescent="0.25">
      <c r="A843" s="21">
        <f t="shared" si="79"/>
        <v>795</v>
      </c>
      <c r="B843" s="40"/>
      <c r="C843" s="41" t="s">
        <v>566</v>
      </c>
      <c r="D843" s="87" t="s">
        <v>590</v>
      </c>
      <c r="E843" s="93">
        <v>11</v>
      </c>
      <c r="F843" s="22">
        <v>450</v>
      </c>
      <c r="G843" s="6">
        <f t="shared" si="77"/>
        <v>4950</v>
      </c>
      <c r="H843" s="6">
        <f t="shared" si="78"/>
        <v>5940</v>
      </c>
    </row>
    <row r="844" spans="1:8" x14ac:dyDescent="0.25">
      <c r="A844" s="21">
        <f t="shared" si="79"/>
        <v>796</v>
      </c>
      <c r="B844" s="40"/>
      <c r="C844" s="41" t="s">
        <v>567</v>
      </c>
      <c r="D844" s="87" t="s">
        <v>659</v>
      </c>
      <c r="E844" s="93">
        <v>1</v>
      </c>
      <c r="F844" s="22">
        <v>1635</v>
      </c>
      <c r="G844" s="6">
        <f t="shared" si="77"/>
        <v>1635</v>
      </c>
      <c r="H844" s="6">
        <f t="shared" si="78"/>
        <v>1962</v>
      </c>
    </row>
    <row r="845" spans="1:8" x14ac:dyDescent="0.25">
      <c r="A845" s="21">
        <f t="shared" si="79"/>
        <v>797</v>
      </c>
      <c r="B845" s="40"/>
      <c r="C845" s="41" t="s">
        <v>568</v>
      </c>
      <c r="D845" s="87" t="s">
        <v>659</v>
      </c>
      <c r="E845" s="93">
        <v>1</v>
      </c>
      <c r="F845" s="22">
        <v>1230</v>
      </c>
      <c r="G845" s="6">
        <f t="shared" si="77"/>
        <v>1230</v>
      </c>
      <c r="H845" s="6">
        <f t="shared" si="78"/>
        <v>1476</v>
      </c>
    </row>
    <row r="846" spans="1:8" ht="24.75" x14ac:dyDescent="0.25">
      <c r="A846" s="21">
        <f t="shared" si="79"/>
        <v>798</v>
      </c>
      <c r="B846" s="40"/>
      <c r="C846" s="41" t="s">
        <v>546</v>
      </c>
      <c r="D846" s="84" t="s">
        <v>591</v>
      </c>
      <c r="E846" s="93">
        <v>17.7</v>
      </c>
      <c r="F846" s="22">
        <v>370</v>
      </c>
      <c r="G846" s="6">
        <f t="shared" si="77"/>
        <v>6549</v>
      </c>
      <c r="H846" s="6">
        <f t="shared" si="78"/>
        <v>7858.7999999999993</v>
      </c>
    </row>
    <row r="847" spans="1:8" ht="24.75" x14ac:dyDescent="0.25">
      <c r="A847" s="21">
        <f t="shared" si="79"/>
        <v>799</v>
      </c>
      <c r="B847" s="40"/>
      <c r="C847" s="41" t="s">
        <v>547</v>
      </c>
      <c r="D847" s="84" t="s">
        <v>591</v>
      </c>
      <c r="E847" s="93">
        <v>3.2</v>
      </c>
      <c r="F847" s="22">
        <v>350</v>
      </c>
      <c r="G847" s="6">
        <f t="shared" si="77"/>
        <v>1120</v>
      </c>
      <c r="H847" s="6">
        <f t="shared" si="78"/>
        <v>1344</v>
      </c>
    </row>
    <row r="848" spans="1:8" x14ac:dyDescent="0.25">
      <c r="A848" s="21">
        <f t="shared" si="79"/>
        <v>800</v>
      </c>
      <c r="B848" s="40"/>
      <c r="C848" s="41" t="s">
        <v>548</v>
      </c>
      <c r="D848" s="73" t="s">
        <v>13</v>
      </c>
      <c r="E848" s="92">
        <v>428.8</v>
      </c>
      <c r="F848" s="22">
        <v>96.6</v>
      </c>
      <c r="G848" s="6">
        <f t="shared" si="77"/>
        <v>41422.080000000002</v>
      </c>
      <c r="H848" s="6">
        <f t="shared" si="78"/>
        <v>49706.495999999999</v>
      </c>
    </row>
    <row r="849" spans="1:8" x14ac:dyDescent="0.25">
      <c r="A849" s="21">
        <f t="shared" si="79"/>
        <v>801</v>
      </c>
      <c r="B849" s="38" t="s">
        <v>461</v>
      </c>
      <c r="C849" s="41" t="s">
        <v>556</v>
      </c>
      <c r="D849" s="84" t="s">
        <v>590</v>
      </c>
      <c r="E849" s="92">
        <v>15</v>
      </c>
      <c r="F849" s="22">
        <v>961</v>
      </c>
      <c r="G849" s="6">
        <f t="shared" si="77"/>
        <v>14415</v>
      </c>
      <c r="H849" s="6">
        <f t="shared" si="78"/>
        <v>17298</v>
      </c>
    </row>
    <row r="850" spans="1:8" x14ac:dyDescent="0.25">
      <c r="A850" s="21">
        <f t="shared" si="79"/>
        <v>802</v>
      </c>
      <c r="B850" s="40"/>
      <c r="C850" s="41" t="s">
        <v>557</v>
      </c>
      <c r="D850" s="84" t="s">
        <v>590</v>
      </c>
      <c r="E850" s="92">
        <v>8</v>
      </c>
      <c r="F850" s="22">
        <v>961</v>
      </c>
      <c r="G850" s="6">
        <f t="shared" si="77"/>
        <v>7688</v>
      </c>
      <c r="H850" s="6">
        <f t="shared" si="78"/>
        <v>9225.6</v>
      </c>
    </row>
    <row r="851" spans="1:8" x14ac:dyDescent="0.25">
      <c r="A851" s="21">
        <f t="shared" si="79"/>
        <v>803</v>
      </c>
      <c r="B851" s="40"/>
      <c r="C851" s="41" t="s">
        <v>559</v>
      </c>
      <c r="D851" s="84" t="s">
        <v>590</v>
      </c>
      <c r="E851" s="92">
        <v>35</v>
      </c>
      <c r="F851" s="22">
        <v>1230</v>
      </c>
      <c r="G851" s="6">
        <f t="shared" si="77"/>
        <v>43050</v>
      </c>
      <c r="H851" s="6">
        <f t="shared" si="78"/>
        <v>51660</v>
      </c>
    </row>
    <row r="852" spans="1:8" x14ac:dyDescent="0.25">
      <c r="A852" s="21">
        <f t="shared" si="79"/>
        <v>804</v>
      </c>
      <c r="B852" s="40"/>
      <c r="C852" s="41" t="s">
        <v>569</v>
      </c>
      <c r="D852" s="84" t="s">
        <v>590</v>
      </c>
      <c r="E852" s="92">
        <v>32</v>
      </c>
      <c r="F852" s="22">
        <v>1635</v>
      </c>
      <c r="G852" s="6">
        <f t="shared" si="77"/>
        <v>52320</v>
      </c>
      <c r="H852" s="6">
        <f t="shared" si="78"/>
        <v>62784</v>
      </c>
    </row>
    <row r="853" spans="1:8" x14ac:dyDescent="0.25">
      <c r="A853" s="21">
        <f t="shared" si="79"/>
        <v>805</v>
      </c>
      <c r="B853" s="40"/>
      <c r="C853" s="41" t="s">
        <v>525</v>
      </c>
      <c r="D853" s="84" t="s">
        <v>590</v>
      </c>
      <c r="E853" s="92">
        <v>18</v>
      </c>
      <c r="F853" s="22">
        <v>1635</v>
      </c>
      <c r="G853" s="6">
        <f t="shared" si="77"/>
        <v>29430</v>
      </c>
      <c r="H853" s="6">
        <f t="shared" si="78"/>
        <v>35316</v>
      </c>
    </row>
    <row r="854" spans="1:8" x14ac:dyDescent="0.25">
      <c r="A854" s="21">
        <f t="shared" si="79"/>
        <v>806</v>
      </c>
      <c r="B854" s="40"/>
      <c r="C854" s="42" t="s">
        <v>536</v>
      </c>
      <c r="D854" s="84" t="s">
        <v>590</v>
      </c>
      <c r="E854" s="93">
        <v>6</v>
      </c>
      <c r="F854" s="22">
        <v>961</v>
      </c>
      <c r="G854" s="6">
        <f t="shared" si="77"/>
        <v>5766</v>
      </c>
      <c r="H854" s="6">
        <f t="shared" si="78"/>
        <v>6919.2</v>
      </c>
    </row>
    <row r="855" spans="1:8" x14ac:dyDescent="0.25">
      <c r="A855" s="21">
        <f t="shared" si="79"/>
        <v>807</v>
      </c>
      <c r="B855" s="40"/>
      <c r="C855" s="42" t="s">
        <v>564</v>
      </c>
      <c r="D855" s="84" t="s">
        <v>590</v>
      </c>
      <c r="E855" s="93">
        <v>67</v>
      </c>
      <c r="F855" s="22">
        <v>961</v>
      </c>
      <c r="G855" s="6">
        <f t="shared" si="77"/>
        <v>64387</v>
      </c>
      <c r="H855" s="6">
        <f t="shared" si="78"/>
        <v>77264.399999999994</v>
      </c>
    </row>
    <row r="856" spans="1:8" x14ac:dyDescent="0.25">
      <c r="A856" s="21">
        <f t="shared" si="79"/>
        <v>808</v>
      </c>
      <c r="B856" s="40"/>
      <c r="C856" s="41" t="s">
        <v>565</v>
      </c>
      <c r="D856" s="84" t="s">
        <v>659</v>
      </c>
      <c r="E856" s="93">
        <v>2</v>
      </c>
      <c r="F856" s="22">
        <v>1450</v>
      </c>
      <c r="G856" s="6">
        <f t="shared" si="77"/>
        <v>2900</v>
      </c>
      <c r="H856" s="6">
        <f t="shared" si="78"/>
        <v>3480</v>
      </c>
    </row>
    <row r="857" spans="1:8" x14ac:dyDescent="0.25">
      <c r="A857" s="21">
        <f t="shared" si="79"/>
        <v>809</v>
      </c>
      <c r="B857" s="40"/>
      <c r="C857" s="41" t="s">
        <v>544</v>
      </c>
      <c r="D857" s="84" t="s">
        <v>659</v>
      </c>
      <c r="E857" s="93">
        <v>8</v>
      </c>
      <c r="F857" s="22">
        <v>5300</v>
      </c>
      <c r="G857" s="6">
        <f t="shared" si="77"/>
        <v>42400</v>
      </c>
      <c r="H857" s="6">
        <f t="shared" si="78"/>
        <v>50880</v>
      </c>
    </row>
    <row r="858" spans="1:8" x14ac:dyDescent="0.25">
      <c r="A858" s="21">
        <f t="shared" si="79"/>
        <v>810</v>
      </c>
      <c r="B858" s="40"/>
      <c r="C858" s="41" t="s">
        <v>554</v>
      </c>
      <c r="D858" s="84" t="s">
        <v>659</v>
      </c>
      <c r="E858" s="93">
        <v>1</v>
      </c>
      <c r="F858" s="22">
        <v>12840</v>
      </c>
      <c r="G858" s="6">
        <f t="shared" si="77"/>
        <v>12840</v>
      </c>
      <c r="H858" s="6">
        <f t="shared" si="78"/>
        <v>15408</v>
      </c>
    </row>
    <row r="859" spans="1:8" x14ac:dyDescent="0.25">
      <c r="A859" s="21">
        <f t="shared" si="79"/>
        <v>811</v>
      </c>
      <c r="B859" s="40"/>
      <c r="C859" s="41" t="s">
        <v>566</v>
      </c>
      <c r="D859" s="84" t="s">
        <v>590</v>
      </c>
      <c r="E859" s="93">
        <v>4</v>
      </c>
      <c r="F859" s="22">
        <v>450</v>
      </c>
      <c r="G859" s="6">
        <f t="shared" si="77"/>
        <v>1800</v>
      </c>
      <c r="H859" s="6">
        <f t="shared" si="78"/>
        <v>2160</v>
      </c>
    </row>
    <row r="860" spans="1:8" x14ac:dyDescent="0.25">
      <c r="A860" s="21">
        <f t="shared" si="79"/>
        <v>812</v>
      </c>
      <c r="B860" s="40"/>
      <c r="C860" s="41" t="s">
        <v>568</v>
      </c>
      <c r="D860" s="87" t="s">
        <v>659</v>
      </c>
      <c r="E860" s="93">
        <v>1</v>
      </c>
      <c r="F860" s="22">
        <v>1230</v>
      </c>
      <c r="G860" s="6">
        <f t="shared" si="77"/>
        <v>1230</v>
      </c>
      <c r="H860" s="6">
        <f t="shared" si="78"/>
        <v>1476</v>
      </c>
    </row>
    <row r="861" spans="1:8" ht="24.75" x14ac:dyDescent="0.25">
      <c r="A861" s="21">
        <f t="shared" si="79"/>
        <v>813</v>
      </c>
      <c r="B861" s="40"/>
      <c r="C861" s="41" t="s">
        <v>546</v>
      </c>
      <c r="D861" s="84" t="s">
        <v>591</v>
      </c>
      <c r="E861" s="93">
        <v>5.6</v>
      </c>
      <c r="F861" s="22">
        <v>370</v>
      </c>
      <c r="G861" s="6">
        <f t="shared" si="77"/>
        <v>2072</v>
      </c>
      <c r="H861" s="6">
        <f t="shared" si="78"/>
        <v>2486.4</v>
      </c>
    </row>
    <row r="862" spans="1:8" ht="24.75" x14ac:dyDescent="0.25">
      <c r="A862" s="21">
        <f t="shared" si="79"/>
        <v>814</v>
      </c>
      <c r="B862" s="40"/>
      <c r="C862" s="41" t="s">
        <v>547</v>
      </c>
      <c r="D862" s="84" t="s">
        <v>591</v>
      </c>
      <c r="E862" s="93">
        <v>3.6</v>
      </c>
      <c r="F862" s="22">
        <v>350</v>
      </c>
      <c r="G862" s="6">
        <f t="shared" si="77"/>
        <v>1260</v>
      </c>
      <c r="H862" s="6">
        <f t="shared" si="78"/>
        <v>1512</v>
      </c>
    </row>
    <row r="863" spans="1:8" x14ac:dyDescent="0.25">
      <c r="A863" s="21">
        <f t="shared" si="79"/>
        <v>815</v>
      </c>
      <c r="B863" s="40"/>
      <c r="C863" s="41" t="s">
        <v>548</v>
      </c>
      <c r="D863" s="73" t="s">
        <v>13</v>
      </c>
      <c r="E863" s="92">
        <v>225.2</v>
      </c>
      <c r="F863" s="22">
        <v>96.6</v>
      </c>
      <c r="G863" s="6">
        <f t="shared" si="77"/>
        <v>21754.319999999996</v>
      </c>
      <c r="H863" s="6">
        <f t="shared" si="78"/>
        <v>26105.183999999994</v>
      </c>
    </row>
    <row r="864" spans="1:8" x14ac:dyDescent="0.25">
      <c r="A864" s="21">
        <f t="shared" si="79"/>
        <v>816</v>
      </c>
      <c r="B864" s="38" t="s">
        <v>466</v>
      </c>
      <c r="C864" s="41" t="s">
        <v>570</v>
      </c>
      <c r="D864" s="84"/>
      <c r="E864" s="92">
        <v>70</v>
      </c>
      <c r="F864" s="22">
        <v>950</v>
      </c>
      <c r="G864" s="6">
        <f t="shared" si="77"/>
        <v>66500</v>
      </c>
      <c r="H864" s="6">
        <f t="shared" si="78"/>
        <v>79800</v>
      </c>
    </row>
    <row r="865" spans="1:8" x14ac:dyDescent="0.25">
      <c r="A865" s="21">
        <f t="shared" si="79"/>
        <v>817</v>
      </c>
      <c r="B865" s="40"/>
      <c r="C865" s="41" t="s">
        <v>571</v>
      </c>
      <c r="D865" s="84"/>
      <c r="E865" s="92">
        <v>90</v>
      </c>
      <c r="F865" s="22">
        <v>950</v>
      </c>
      <c r="G865" s="6">
        <f t="shared" ref="G865:G888" si="80">E865*F865</f>
        <v>85500</v>
      </c>
      <c r="H865" s="6">
        <f t="shared" si="78"/>
        <v>102600</v>
      </c>
    </row>
    <row r="866" spans="1:8" x14ac:dyDescent="0.25">
      <c r="A866" s="21">
        <f t="shared" si="79"/>
        <v>818</v>
      </c>
      <c r="B866" s="40"/>
      <c r="C866" s="41" t="s">
        <v>572</v>
      </c>
      <c r="D866" s="84" t="s">
        <v>659</v>
      </c>
      <c r="E866" s="92">
        <v>3</v>
      </c>
      <c r="F866" s="22">
        <v>5300</v>
      </c>
      <c r="G866" s="6">
        <f t="shared" si="80"/>
        <v>15900</v>
      </c>
      <c r="H866" s="6">
        <f t="shared" ref="H866:H928" si="81">G866*1.2</f>
        <v>19080</v>
      </c>
    </row>
    <row r="867" spans="1:8" x14ac:dyDescent="0.25">
      <c r="A867" s="21">
        <f t="shared" si="79"/>
        <v>819</v>
      </c>
      <c r="B867" s="40"/>
      <c r="C867" s="41" t="s">
        <v>573</v>
      </c>
      <c r="D867" s="84" t="s">
        <v>590</v>
      </c>
      <c r="E867" s="92">
        <v>4</v>
      </c>
      <c r="F867" s="22">
        <v>400</v>
      </c>
      <c r="G867" s="6">
        <f t="shared" si="80"/>
        <v>1600</v>
      </c>
      <c r="H867" s="6">
        <f t="shared" si="81"/>
        <v>1920</v>
      </c>
    </row>
    <row r="868" spans="1:8" ht="24.75" x14ac:dyDescent="0.25">
      <c r="A868" s="21">
        <f t="shared" si="79"/>
        <v>820</v>
      </c>
      <c r="B868" s="40"/>
      <c r="C868" s="41" t="s">
        <v>546</v>
      </c>
      <c r="D868" s="84" t="s">
        <v>591</v>
      </c>
      <c r="E868" s="93">
        <v>0.95</v>
      </c>
      <c r="F868" s="22">
        <v>370</v>
      </c>
      <c r="G868" s="6">
        <f t="shared" si="80"/>
        <v>351.5</v>
      </c>
      <c r="H868" s="6">
        <f t="shared" si="81"/>
        <v>421.8</v>
      </c>
    </row>
    <row r="869" spans="1:8" ht="24.75" x14ac:dyDescent="0.25">
      <c r="A869" s="21">
        <f t="shared" si="79"/>
        <v>821</v>
      </c>
      <c r="B869" s="40"/>
      <c r="C869" s="41" t="s">
        <v>547</v>
      </c>
      <c r="D869" s="84" t="s">
        <v>591</v>
      </c>
      <c r="E869" s="93">
        <v>0.95</v>
      </c>
      <c r="F869" s="22">
        <v>350</v>
      </c>
      <c r="G869" s="6">
        <f t="shared" si="80"/>
        <v>332.5</v>
      </c>
      <c r="H869" s="6">
        <f t="shared" si="81"/>
        <v>399</v>
      </c>
    </row>
    <row r="870" spans="1:8" x14ac:dyDescent="0.25">
      <c r="A870" s="21">
        <f t="shared" si="79"/>
        <v>822</v>
      </c>
      <c r="B870" s="40"/>
      <c r="C870" s="41" t="s">
        <v>548</v>
      </c>
      <c r="D870" s="73" t="s">
        <v>13</v>
      </c>
      <c r="E870" s="92">
        <v>52.1</v>
      </c>
      <c r="F870" s="22">
        <v>96.6</v>
      </c>
      <c r="G870" s="6">
        <f t="shared" si="80"/>
        <v>5032.8599999999997</v>
      </c>
      <c r="H870" s="6">
        <f t="shared" si="81"/>
        <v>6039.4319999999998</v>
      </c>
    </row>
    <row r="871" spans="1:8" x14ac:dyDescent="0.25">
      <c r="A871" s="21">
        <f t="shared" si="79"/>
        <v>823</v>
      </c>
      <c r="B871" s="38" t="s">
        <v>589</v>
      </c>
      <c r="C871" s="41" t="s">
        <v>574</v>
      </c>
      <c r="D871" s="84" t="s">
        <v>590</v>
      </c>
      <c r="E871" s="92">
        <v>40</v>
      </c>
      <c r="F871" s="22">
        <v>950</v>
      </c>
      <c r="G871" s="6">
        <f t="shared" si="80"/>
        <v>38000</v>
      </c>
      <c r="H871" s="6">
        <f t="shared" si="81"/>
        <v>45600</v>
      </c>
    </row>
    <row r="872" spans="1:8" x14ac:dyDescent="0.25">
      <c r="A872" s="21">
        <f t="shared" si="79"/>
        <v>824</v>
      </c>
      <c r="B872" s="40"/>
      <c r="C872" s="41" t="s">
        <v>575</v>
      </c>
      <c r="D872" s="84" t="s">
        <v>590</v>
      </c>
      <c r="E872" s="92">
        <v>7</v>
      </c>
      <c r="F872" s="22">
        <v>950</v>
      </c>
      <c r="G872" s="6">
        <f t="shared" si="80"/>
        <v>6650</v>
      </c>
      <c r="H872" s="6">
        <f t="shared" si="81"/>
        <v>7980</v>
      </c>
    </row>
    <row r="873" spans="1:8" x14ac:dyDescent="0.25">
      <c r="A873" s="21">
        <f t="shared" ref="A873:A935" si="82">A872+1</f>
        <v>825</v>
      </c>
      <c r="B873" s="40"/>
      <c r="C873" s="41" t="s">
        <v>576</v>
      </c>
      <c r="D873" s="84" t="s">
        <v>659</v>
      </c>
      <c r="E873" s="92">
        <v>2</v>
      </c>
      <c r="F873" s="22">
        <v>1580</v>
      </c>
      <c r="G873" s="6">
        <f t="shared" si="80"/>
        <v>3160</v>
      </c>
      <c r="H873" s="6">
        <f t="shared" si="81"/>
        <v>3792</v>
      </c>
    </row>
    <row r="874" spans="1:8" ht="24.75" x14ac:dyDescent="0.25">
      <c r="A874" s="21">
        <f t="shared" si="82"/>
        <v>826</v>
      </c>
      <c r="B874" s="40"/>
      <c r="C874" s="41" t="s">
        <v>546</v>
      </c>
      <c r="D874" s="84" t="s">
        <v>591</v>
      </c>
      <c r="E874" s="93">
        <v>0.81</v>
      </c>
      <c r="F874" s="22">
        <v>370</v>
      </c>
      <c r="G874" s="6">
        <f t="shared" si="80"/>
        <v>299.70000000000005</v>
      </c>
      <c r="H874" s="6">
        <f t="shared" si="81"/>
        <v>359.64000000000004</v>
      </c>
    </row>
    <row r="875" spans="1:8" ht="24.75" x14ac:dyDescent="0.25">
      <c r="A875" s="21">
        <f t="shared" si="82"/>
        <v>827</v>
      </c>
      <c r="B875" s="40"/>
      <c r="C875" s="41" t="s">
        <v>547</v>
      </c>
      <c r="D875" s="84" t="s">
        <v>591</v>
      </c>
      <c r="E875" s="93">
        <v>0.36</v>
      </c>
      <c r="F875" s="22">
        <v>350</v>
      </c>
      <c r="G875" s="6">
        <f t="shared" si="80"/>
        <v>126</v>
      </c>
      <c r="H875" s="6">
        <f t="shared" si="81"/>
        <v>151.19999999999999</v>
      </c>
    </row>
    <row r="876" spans="1:8" x14ac:dyDescent="0.25">
      <c r="A876" s="21">
        <f t="shared" si="82"/>
        <v>828</v>
      </c>
      <c r="B876" s="40"/>
      <c r="C876" s="41" t="s">
        <v>548</v>
      </c>
      <c r="D876" s="73" t="s">
        <v>13</v>
      </c>
      <c r="E876" s="92">
        <v>30.12</v>
      </c>
      <c r="F876" s="22">
        <v>96.6</v>
      </c>
      <c r="G876" s="6">
        <f t="shared" si="80"/>
        <v>2909.5920000000001</v>
      </c>
      <c r="H876" s="6">
        <f t="shared" si="81"/>
        <v>3491.5104000000001</v>
      </c>
    </row>
    <row r="877" spans="1:8" x14ac:dyDescent="0.25">
      <c r="A877" s="31"/>
      <c r="B877" s="31"/>
      <c r="C877" s="58" t="s">
        <v>577</v>
      </c>
      <c r="D877" s="88"/>
      <c r="E877" s="88"/>
      <c r="F877" s="60"/>
      <c r="G877" s="17">
        <f t="shared" si="80"/>
        <v>0</v>
      </c>
      <c r="H877" s="17">
        <f t="shared" si="81"/>
        <v>0</v>
      </c>
    </row>
    <row r="878" spans="1:8" x14ac:dyDescent="0.25">
      <c r="A878" s="21">
        <v>829</v>
      </c>
      <c r="B878" s="40"/>
      <c r="C878" s="41" t="s">
        <v>578</v>
      </c>
      <c r="D878" s="84" t="s">
        <v>659</v>
      </c>
      <c r="E878" s="92">
        <v>6</v>
      </c>
      <c r="F878" s="22">
        <v>947</v>
      </c>
      <c r="G878" s="6">
        <f t="shared" si="80"/>
        <v>5682</v>
      </c>
      <c r="H878" s="6">
        <f t="shared" si="81"/>
        <v>6818.4</v>
      </c>
    </row>
    <row r="879" spans="1:8" x14ac:dyDescent="0.25">
      <c r="A879" s="21">
        <f t="shared" si="82"/>
        <v>830</v>
      </c>
      <c r="B879" s="40"/>
      <c r="C879" s="41" t="s">
        <v>579</v>
      </c>
      <c r="D879" s="73" t="s">
        <v>16</v>
      </c>
      <c r="E879" s="92">
        <v>45</v>
      </c>
      <c r="F879" s="22">
        <v>347</v>
      </c>
      <c r="G879" s="6">
        <f t="shared" si="80"/>
        <v>15615</v>
      </c>
      <c r="H879" s="6">
        <f t="shared" si="81"/>
        <v>18738</v>
      </c>
    </row>
    <row r="880" spans="1:8" x14ac:dyDescent="0.25">
      <c r="A880" s="21">
        <f t="shared" si="82"/>
        <v>831</v>
      </c>
      <c r="B880" s="40"/>
      <c r="C880" s="41" t="s">
        <v>580</v>
      </c>
      <c r="D880" s="73" t="s">
        <v>16</v>
      </c>
      <c r="E880" s="92">
        <v>30</v>
      </c>
      <c r="F880" s="22">
        <v>325</v>
      </c>
      <c r="G880" s="6">
        <f t="shared" si="80"/>
        <v>9750</v>
      </c>
      <c r="H880" s="6">
        <f t="shared" si="81"/>
        <v>11700</v>
      </c>
    </row>
    <row r="881" spans="1:8" x14ac:dyDescent="0.25">
      <c r="A881" s="21">
        <f t="shared" si="82"/>
        <v>832</v>
      </c>
      <c r="B881" s="40"/>
      <c r="C881" s="41" t="s">
        <v>581</v>
      </c>
      <c r="D881" s="73" t="s">
        <v>77</v>
      </c>
      <c r="E881" s="92">
        <v>150</v>
      </c>
      <c r="F881" s="22">
        <v>38</v>
      </c>
      <c r="G881" s="6">
        <f t="shared" si="80"/>
        <v>5700</v>
      </c>
      <c r="H881" s="6">
        <f t="shared" si="81"/>
        <v>6840</v>
      </c>
    </row>
    <row r="882" spans="1:8" x14ac:dyDescent="0.25">
      <c r="A882" s="21">
        <f t="shared" si="82"/>
        <v>833</v>
      </c>
      <c r="B882" s="40"/>
      <c r="C882" s="41" t="s">
        <v>582</v>
      </c>
      <c r="D882" s="73" t="s">
        <v>659</v>
      </c>
      <c r="E882" s="92">
        <v>6</v>
      </c>
      <c r="F882" s="22">
        <v>13660</v>
      </c>
      <c r="G882" s="6">
        <f t="shared" si="80"/>
        <v>81960</v>
      </c>
      <c r="H882" s="6">
        <f t="shared" si="81"/>
        <v>98352</v>
      </c>
    </row>
    <row r="883" spans="1:8" x14ac:dyDescent="0.25">
      <c r="A883" s="21">
        <f t="shared" si="82"/>
        <v>834</v>
      </c>
      <c r="B883" s="40"/>
      <c r="C883" s="41" t="s">
        <v>583</v>
      </c>
      <c r="D883" s="73" t="s">
        <v>13</v>
      </c>
      <c r="E883" s="92">
        <v>23.8</v>
      </c>
      <c r="F883" s="22">
        <v>482</v>
      </c>
      <c r="G883" s="6">
        <f t="shared" si="80"/>
        <v>11471.6</v>
      </c>
      <c r="H883" s="6">
        <f t="shared" si="81"/>
        <v>13765.92</v>
      </c>
    </row>
    <row r="884" spans="1:8" x14ac:dyDescent="0.25">
      <c r="A884" s="21">
        <f t="shared" si="82"/>
        <v>835</v>
      </c>
      <c r="B884" s="40"/>
      <c r="C884" s="41" t="s">
        <v>584</v>
      </c>
      <c r="D884" s="73" t="s">
        <v>659</v>
      </c>
      <c r="E884" s="92">
        <v>4</v>
      </c>
      <c r="F884" s="22">
        <v>685</v>
      </c>
      <c r="G884" s="6">
        <f t="shared" si="80"/>
        <v>2740</v>
      </c>
      <c r="H884" s="6">
        <f t="shared" si="81"/>
        <v>3288</v>
      </c>
    </row>
    <row r="885" spans="1:8" x14ac:dyDescent="0.25">
      <c r="A885" s="21">
        <f t="shared" si="82"/>
        <v>836</v>
      </c>
      <c r="B885" s="40"/>
      <c r="C885" s="41" t="s">
        <v>585</v>
      </c>
      <c r="D885" s="73" t="s">
        <v>659</v>
      </c>
      <c r="E885" s="92">
        <v>4</v>
      </c>
      <c r="F885" s="22">
        <v>950.2</v>
      </c>
      <c r="G885" s="6">
        <f t="shared" si="80"/>
        <v>3800.8</v>
      </c>
      <c r="H885" s="6">
        <f t="shared" si="81"/>
        <v>4560.96</v>
      </c>
    </row>
    <row r="886" spans="1:8" x14ac:dyDescent="0.25">
      <c r="A886" s="21">
        <f t="shared" si="82"/>
        <v>837</v>
      </c>
      <c r="B886" s="40"/>
      <c r="C886" s="41" t="s">
        <v>586</v>
      </c>
      <c r="D886" s="73" t="s">
        <v>659</v>
      </c>
      <c r="E886" s="92">
        <v>10</v>
      </c>
      <c r="F886" s="22">
        <v>191</v>
      </c>
      <c r="G886" s="6">
        <f t="shared" si="80"/>
        <v>1910</v>
      </c>
      <c r="H886" s="6">
        <f t="shared" si="81"/>
        <v>2292</v>
      </c>
    </row>
    <row r="887" spans="1:8" ht="24.75" x14ac:dyDescent="0.25">
      <c r="A887" s="21">
        <f t="shared" si="82"/>
        <v>838</v>
      </c>
      <c r="B887" s="40"/>
      <c r="C887" s="41" t="s">
        <v>587</v>
      </c>
      <c r="D887" s="73" t="s">
        <v>16</v>
      </c>
      <c r="E887" s="92">
        <v>45</v>
      </c>
      <c r="F887" s="22">
        <v>74.900000000000006</v>
      </c>
      <c r="G887" s="6">
        <f t="shared" si="80"/>
        <v>3370.5000000000005</v>
      </c>
      <c r="H887" s="6">
        <f t="shared" si="81"/>
        <v>4044.6000000000004</v>
      </c>
    </row>
    <row r="888" spans="1:8" ht="24.75" x14ac:dyDescent="0.25">
      <c r="A888" s="21">
        <f t="shared" si="82"/>
        <v>839</v>
      </c>
      <c r="B888" s="40"/>
      <c r="C888" s="41" t="s">
        <v>588</v>
      </c>
      <c r="D888" s="73" t="s">
        <v>16</v>
      </c>
      <c r="E888" s="92">
        <v>30</v>
      </c>
      <c r="F888" s="22">
        <v>74.900000000000006</v>
      </c>
      <c r="G888" s="6">
        <f t="shared" si="80"/>
        <v>2247</v>
      </c>
      <c r="H888" s="6">
        <f t="shared" si="81"/>
        <v>2696.4</v>
      </c>
    </row>
    <row r="889" spans="1:8" x14ac:dyDescent="0.25">
      <c r="A889" s="31"/>
      <c r="B889" s="59"/>
      <c r="C889" s="57" t="s">
        <v>593</v>
      </c>
      <c r="D889" s="73"/>
      <c r="E889" s="88"/>
      <c r="F889" s="56"/>
      <c r="G889" s="16"/>
      <c r="H889" s="16"/>
    </row>
    <row r="890" spans="1:8" x14ac:dyDescent="0.25">
      <c r="A890" s="21">
        <v>840</v>
      </c>
      <c r="B890" s="61"/>
      <c r="C890" s="40" t="s">
        <v>594</v>
      </c>
      <c r="D890" s="73" t="s">
        <v>16</v>
      </c>
      <c r="E890" s="84">
        <v>30</v>
      </c>
      <c r="F890" s="62">
        <v>284.3</v>
      </c>
      <c r="G890" s="6">
        <f t="shared" ref="G890:G951" si="83">E890*F890</f>
        <v>8529</v>
      </c>
      <c r="H890" s="6">
        <f t="shared" si="81"/>
        <v>10234.799999999999</v>
      </c>
    </row>
    <row r="891" spans="1:8" x14ac:dyDescent="0.25">
      <c r="A891" s="21">
        <f t="shared" si="82"/>
        <v>841</v>
      </c>
      <c r="B891" s="61"/>
      <c r="C891" s="40" t="s">
        <v>595</v>
      </c>
      <c r="D891" s="73" t="s">
        <v>16</v>
      </c>
      <c r="E891" s="84">
        <v>50</v>
      </c>
      <c r="F891" s="62">
        <v>324.8</v>
      </c>
      <c r="G891" s="6">
        <f t="shared" si="83"/>
        <v>16240</v>
      </c>
      <c r="H891" s="6">
        <f t="shared" si="81"/>
        <v>19488</v>
      </c>
    </row>
    <row r="892" spans="1:8" x14ac:dyDescent="0.25">
      <c r="A892" s="21">
        <f t="shared" si="82"/>
        <v>842</v>
      </c>
      <c r="B892" s="61"/>
      <c r="C892" s="40" t="s">
        <v>596</v>
      </c>
      <c r="D892" s="73" t="s">
        <v>16</v>
      </c>
      <c r="E892" s="84">
        <v>48</v>
      </c>
      <c r="F892" s="62">
        <v>393.4</v>
      </c>
      <c r="G892" s="6">
        <f t="shared" si="83"/>
        <v>18883.199999999997</v>
      </c>
      <c r="H892" s="6">
        <f t="shared" si="81"/>
        <v>22659.839999999997</v>
      </c>
    </row>
    <row r="893" spans="1:8" x14ac:dyDescent="0.25">
      <c r="A893" s="21">
        <f t="shared" si="82"/>
        <v>843</v>
      </c>
      <c r="B893" s="61"/>
      <c r="C893" s="40" t="s">
        <v>597</v>
      </c>
      <c r="D893" s="73" t="s">
        <v>16</v>
      </c>
      <c r="E893" s="84">
        <v>45</v>
      </c>
      <c r="F893" s="62">
        <v>450.2</v>
      </c>
      <c r="G893" s="6">
        <f t="shared" si="83"/>
        <v>20259</v>
      </c>
      <c r="H893" s="6">
        <f t="shared" si="81"/>
        <v>24310.799999999999</v>
      </c>
    </row>
    <row r="894" spans="1:8" x14ac:dyDescent="0.25">
      <c r="A894" s="21">
        <f t="shared" si="82"/>
        <v>844</v>
      </c>
      <c r="B894" s="61"/>
      <c r="C894" s="40" t="s">
        <v>598</v>
      </c>
      <c r="D894" s="73" t="s">
        <v>16</v>
      </c>
      <c r="E894" s="84">
        <v>19</v>
      </c>
      <c r="F894" s="62">
        <v>511</v>
      </c>
      <c r="G894" s="6">
        <f t="shared" si="83"/>
        <v>9709</v>
      </c>
      <c r="H894" s="6">
        <f t="shared" si="81"/>
        <v>11650.8</v>
      </c>
    </row>
    <row r="895" spans="1:8" x14ac:dyDescent="0.25">
      <c r="A895" s="21">
        <f t="shared" si="82"/>
        <v>845</v>
      </c>
      <c r="B895" s="61"/>
      <c r="C895" s="40" t="s">
        <v>599</v>
      </c>
      <c r="D895" s="73" t="s">
        <v>16</v>
      </c>
      <c r="E895" s="84">
        <v>20</v>
      </c>
      <c r="F895" s="62">
        <v>520.5</v>
      </c>
      <c r="G895" s="6">
        <f t="shared" si="83"/>
        <v>10410</v>
      </c>
      <c r="H895" s="6">
        <f t="shared" si="81"/>
        <v>12492</v>
      </c>
    </row>
    <row r="896" spans="1:8" x14ac:dyDescent="0.25">
      <c r="A896" s="21">
        <f t="shared" si="82"/>
        <v>846</v>
      </c>
      <c r="B896" s="61"/>
      <c r="C896" s="40" t="s">
        <v>600</v>
      </c>
      <c r="D896" s="73" t="s">
        <v>16</v>
      </c>
      <c r="E896" s="84">
        <v>20</v>
      </c>
      <c r="F896" s="62">
        <v>546.5</v>
      </c>
      <c r="G896" s="6">
        <f t="shared" si="83"/>
        <v>10930</v>
      </c>
      <c r="H896" s="6">
        <f t="shared" si="81"/>
        <v>13116</v>
      </c>
    </row>
    <row r="897" spans="1:8" x14ac:dyDescent="0.25">
      <c r="A897" s="21">
        <f t="shared" si="82"/>
        <v>847</v>
      </c>
      <c r="B897" s="61"/>
      <c r="C897" s="40" t="s">
        <v>601</v>
      </c>
      <c r="D897" s="73" t="s">
        <v>16</v>
      </c>
      <c r="E897" s="84">
        <v>7</v>
      </c>
      <c r="F897" s="62">
        <v>618</v>
      </c>
      <c r="G897" s="6">
        <f t="shared" si="83"/>
        <v>4326</v>
      </c>
      <c r="H897" s="6">
        <f t="shared" si="81"/>
        <v>5191.2</v>
      </c>
    </row>
    <row r="898" spans="1:8" x14ac:dyDescent="0.25">
      <c r="A898" s="21">
        <f t="shared" si="82"/>
        <v>848</v>
      </c>
      <c r="B898" s="61"/>
      <c r="C898" s="40" t="s">
        <v>602</v>
      </c>
      <c r="D898" s="73" t="s">
        <v>16</v>
      </c>
      <c r="E898" s="84">
        <v>23</v>
      </c>
      <c r="F898" s="62">
        <v>810</v>
      </c>
      <c r="G898" s="6">
        <f t="shared" si="83"/>
        <v>18630</v>
      </c>
      <c r="H898" s="6">
        <f t="shared" si="81"/>
        <v>22356</v>
      </c>
    </row>
    <row r="899" spans="1:8" x14ac:dyDescent="0.25">
      <c r="A899" s="21">
        <f t="shared" si="82"/>
        <v>849</v>
      </c>
      <c r="B899" s="61"/>
      <c r="C899" s="41" t="s">
        <v>603</v>
      </c>
      <c r="D899" s="73" t="s">
        <v>16</v>
      </c>
      <c r="E899" s="84">
        <v>30</v>
      </c>
      <c r="F899" s="10">
        <v>14.25</v>
      </c>
      <c r="G899" s="6">
        <f t="shared" si="83"/>
        <v>427.5</v>
      </c>
      <c r="H899" s="6">
        <f t="shared" si="81"/>
        <v>513</v>
      </c>
    </row>
    <row r="900" spans="1:8" x14ac:dyDescent="0.25">
      <c r="A900" s="21">
        <f t="shared" si="82"/>
        <v>850</v>
      </c>
      <c r="B900" s="61"/>
      <c r="C900" s="41" t="s">
        <v>604</v>
      </c>
      <c r="D900" s="73" t="s">
        <v>16</v>
      </c>
      <c r="E900" s="84">
        <v>50</v>
      </c>
      <c r="F900" s="10">
        <v>16.399999999999999</v>
      </c>
      <c r="G900" s="6">
        <f t="shared" si="83"/>
        <v>819.99999999999989</v>
      </c>
      <c r="H900" s="6">
        <f t="shared" si="81"/>
        <v>983.99999999999977</v>
      </c>
    </row>
    <row r="901" spans="1:8" x14ac:dyDescent="0.25">
      <c r="A901" s="21">
        <f t="shared" si="82"/>
        <v>851</v>
      </c>
      <c r="B901" s="61"/>
      <c r="C901" s="41" t="s">
        <v>605</v>
      </c>
      <c r="D901" s="73" t="s">
        <v>16</v>
      </c>
      <c r="E901" s="84">
        <v>48</v>
      </c>
      <c r="F901" s="10">
        <v>17.2</v>
      </c>
      <c r="G901" s="6">
        <f t="shared" si="83"/>
        <v>825.59999999999991</v>
      </c>
      <c r="H901" s="6">
        <f t="shared" si="81"/>
        <v>990.7199999999998</v>
      </c>
    </row>
    <row r="902" spans="1:8" x14ac:dyDescent="0.25">
      <c r="A902" s="21">
        <f t="shared" si="82"/>
        <v>852</v>
      </c>
      <c r="B902" s="61"/>
      <c r="C902" s="41" t="s">
        <v>606</v>
      </c>
      <c r="D902" s="73" t="s">
        <v>16</v>
      </c>
      <c r="E902" s="84">
        <v>45</v>
      </c>
      <c r="F902" s="10">
        <v>18.5</v>
      </c>
      <c r="G902" s="6">
        <f t="shared" si="83"/>
        <v>832.5</v>
      </c>
      <c r="H902" s="6">
        <f t="shared" si="81"/>
        <v>999</v>
      </c>
    </row>
    <row r="903" spans="1:8" x14ac:dyDescent="0.25">
      <c r="A903" s="21">
        <f t="shared" si="82"/>
        <v>853</v>
      </c>
      <c r="B903" s="61"/>
      <c r="C903" s="41" t="s">
        <v>607</v>
      </c>
      <c r="D903" s="73" t="s">
        <v>16</v>
      </c>
      <c r="E903" s="84">
        <v>19</v>
      </c>
      <c r="F903" s="10">
        <v>22.84</v>
      </c>
      <c r="G903" s="6">
        <f t="shared" si="83"/>
        <v>433.96</v>
      </c>
      <c r="H903" s="6">
        <f t="shared" si="81"/>
        <v>520.75199999999995</v>
      </c>
    </row>
    <row r="904" spans="1:8" x14ac:dyDescent="0.25">
      <c r="A904" s="21">
        <f t="shared" si="82"/>
        <v>854</v>
      </c>
      <c r="B904" s="61"/>
      <c r="C904" s="41" t="s">
        <v>608</v>
      </c>
      <c r="D904" s="73" t="s">
        <v>16</v>
      </c>
      <c r="E904" s="84">
        <v>20</v>
      </c>
      <c r="F904" s="10">
        <v>23.6</v>
      </c>
      <c r="G904" s="6">
        <f t="shared" si="83"/>
        <v>472</v>
      </c>
      <c r="H904" s="6">
        <f t="shared" si="81"/>
        <v>566.4</v>
      </c>
    </row>
    <row r="905" spans="1:8" x14ac:dyDescent="0.25">
      <c r="A905" s="21">
        <f t="shared" si="82"/>
        <v>855</v>
      </c>
      <c r="B905" s="61"/>
      <c r="C905" s="41" t="s">
        <v>609</v>
      </c>
      <c r="D905" s="73" t="s">
        <v>16</v>
      </c>
      <c r="E905" s="84">
        <v>20</v>
      </c>
      <c r="F905" s="10">
        <v>25.84</v>
      </c>
      <c r="G905" s="6">
        <f t="shared" si="83"/>
        <v>516.79999999999995</v>
      </c>
      <c r="H905" s="6">
        <f t="shared" si="81"/>
        <v>620.16</v>
      </c>
    </row>
    <row r="906" spans="1:8" x14ac:dyDescent="0.25">
      <c r="A906" s="21">
        <f t="shared" si="82"/>
        <v>856</v>
      </c>
      <c r="B906" s="61"/>
      <c r="C906" s="41" t="s">
        <v>610</v>
      </c>
      <c r="D906" s="73" t="s">
        <v>16</v>
      </c>
      <c r="E906" s="84">
        <v>7</v>
      </c>
      <c r="F906" s="10">
        <v>29.61</v>
      </c>
      <c r="G906" s="6">
        <f t="shared" si="83"/>
        <v>207.26999999999998</v>
      </c>
      <c r="H906" s="6">
        <f t="shared" si="81"/>
        <v>248.72399999999996</v>
      </c>
    </row>
    <row r="907" spans="1:8" x14ac:dyDescent="0.25">
      <c r="A907" s="21">
        <f t="shared" si="82"/>
        <v>857</v>
      </c>
      <c r="B907" s="61"/>
      <c r="C907" s="41" t="s">
        <v>611</v>
      </c>
      <c r="D907" s="73" t="s">
        <v>16</v>
      </c>
      <c r="E907" s="84">
        <v>23</v>
      </c>
      <c r="F907" s="10">
        <v>34.6</v>
      </c>
      <c r="G907" s="6">
        <f t="shared" si="83"/>
        <v>795.80000000000007</v>
      </c>
      <c r="H907" s="6">
        <f t="shared" si="81"/>
        <v>954.96</v>
      </c>
    </row>
    <row r="908" spans="1:8" x14ac:dyDescent="0.25">
      <c r="A908" s="31"/>
      <c r="B908" s="59"/>
      <c r="C908" s="63" t="s">
        <v>612</v>
      </c>
      <c r="D908" s="73"/>
      <c r="E908" s="94"/>
      <c r="F908" s="56"/>
      <c r="G908" s="17"/>
      <c r="H908" s="17"/>
    </row>
    <row r="909" spans="1:8" x14ac:dyDescent="0.25">
      <c r="A909" s="21">
        <v>858</v>
      </c>
      <c r="B909" s="61"/>
      <c r="C909" s="40" t="s">
        <v>613</v>
      </c>
      <c r="D909" s="73" t="s">
        <v>16</v>
      </c>
      <c r="E909" s="84">
        <v>65</v>
      </c>
      <c r="F909" s="62">
        <v>58.1</v>
      </c>
      <c r="G909" s="6">
        <f t="shared" si="83"/>
        <v>3776.5</v>
      </c>
      <c r="H909" s="6">
        <f t="shared" si="81"/>
        <v>4531.8</v>
      </c>
    </row>
    <row r="910" spans="1:8" x14ac:dyDescent="0.25">
      <c r="A910" s="21">
        <f t="shared" si="82"/>
        <v>859</v>
      </c>
      <c r="B910" s="61"/>
      <c r="C910" s="40" t="s">
        <v>614</v>
      </c>
      <c r="D910" s="73" t="s">
        <v>16</v>
      </c>
      <c r="E910" s="84">
        <v>32</v>
      </c>
      <c r="F910" s="62">
        <v>84.5</v>
      </c>
      <c r="G910" s="6">
        <f t="shared" si="83"/>
        <v>2704</v>
      </c>
      <c r="H910" s="6">
        <f t="shared" si="81"/>
        <v>3244.7999999999997</v>
      </c>
    </row>
    <row r="911" spans="1:8" x14ac:dyDescent="0.25">
      <c r="A911" s="21">
        <f t="shared" si="82"/>
        <v>860</v>
      </c>
      <c r="B911" s="61"/>
      <c r="C911" s="40" t="s">
        <v>615</v>
      </c>
      <c r="D911" s="73" t="s">
        <v>16</v>
      </c>
      <c r="E911" s="84">
        <v>8</v>
      </c>
      <c r="F911" s="62">
        <v>120.3</v>
      </c>
      <c r="G911" s="6">
        <f t="shared" si="83"/>
        <v>962.4</v>
      </c>
      <c r="H911" s="6">
        <f t="shared" si="81"/>
        <v>1154.8799999999999</v>
      </c>
    </row>
    <row r="912" spans="1:8" x14ac:dyDescent="0.25">
      <c r="A912" s="21">
        <f t="shared" si="82"/>
        <v>861</v>
      </c>
      <c r="B912" s="61"/>
      <c r="C912" s="40" t="s">
        <v>616</v>
      </c>
      <c r="D912" s="73" t="s">
        <v>16</v>
      </c>
      <c r="E912" s="84">
        <v>32</v>
      </c>
      <c r="F912" s="62">
        <v>10.9</v>
      </c>
      <c r="G912" s="6">
        <f t="shared" si="83"/>
        <v>348.8</v>
      </c>
      <c r="H912" s="6">
        <f t="shared" si="81"/>
        <v>418.56</v>
      </c>
    </row>
    <row r="913" spans="1:8" x14ac:dyDescent="0.25">
      <c r="A913" s="21">
        <f t="shared" si="82"/>
        <v>862</v>
      </c>
      <c r="B913" s="61"/>
      <c r="C913" s="40" t="s">
        <v>617</v>
      </c>
      <c r="D913" s="73" t="s">
        <v>16</v>
      </c>
      <c r="E913" s="84">
        <v>8</v>
      </c>
      <c r="F913" s="62">
        <v>12.3</v>
      </c>
      <c r="G913" s="6">
        <f t="shared" si="83"/>
        <v>98.4</v>
      </c>
      <c r="H913" s="6">
        <f t="shared" si="81"/>
        <v>118.08</v>
      </c>
    </row>
    <row r="914" spans="1:8" x14ac:dyDescent="0.25">
      <c r="A914" s="21">
        <f t="shared" si="82"/>
        <v>863</v>
      </c>
      <c r="B914" s="61"/>
      <c r="C914" s="40" t="s">
        <v>618</v>
      </c>
      <c r="D914" s="73" t="s">
        <v>16</v>
      </c>
      <c r="E914" s="84">
        <v>2</v>
      </c>
      <c r="F914" s="62">
        <v>83</v>
      </c>
      <c r="G914" s="6">
        <f t="shared" si="83"/>
        <v>166</v>
      </c>
      <c r="H914" s="6">
        <f t="shared" si="81"/>
        <v>199.2</v>
      </c>
    </row>
    <row r="915" spans="1:8" x14ac:dyDescent="0.25">
      <c r="A915" s="21">
        <f t="shared" si="82"/>
        <v>864</v>
      </c>
      <c r="B915" s="61"/>
      <c r="C915" s="40" t="s">
        <v>619</v>
      </c>
      <c r="D915" s="73" t="s">
        <v>16</v>
      </c>
      <c r="E915" s="84">
        <v>3</v>
      </c>
      <c r="F915" s="62">
        <v>65</v>
      </c>
      <c r="G915" s="6">
        <f t="shared" si="83"/>
        <v>195</v>
      </c>
      <c r="H915" s="6">
        <f t="shared" si="81"/>
        <v>234</v>
      </c>
    </row>
    <row r="916" spans="1:8" x14ac:dyDescent="0.25">
      <c r="A916" s="21">
        <f t="shared" si="82"/>
        <v>865</v>
      </c>
      <c r="B916" s="61"/>
      <c r="C916" s="40" t="s">
        <v>620</v>
      </c>
      <c r="D916" s="73" t="s">
        <v>16</v>
      </c>
      <c r="E916" s="84">
        <v>4</v>
      </c>
      <c r="F916" s="62">
        <v>57</v>
      </c>
      <c r="G916" s="6">
        <f t="shared" si="83"/>
        <v>228</v>
      </c>
      <c r="H916" s="6">
        <f t="shared" si="81"/>
        <v>273.59999999999997</v>
      </c>
    </row>
    <row r="917" spans="1:8" x14ac:dyDescent="0.25">
      <c r="A917" s="21">
        <f t="shared" si="82"/>
        <v>866</v>
      </c>
      <c r="B917" s="61"/>
      <c r="C917" s="40" t="s">
        <v>621</v>
      </c>
      <c r="D917" s="73" t="s">
        <v>16</v>
      </c>
      <c r="E917" s="84">
        <v>1</v>
      </c>
      <c r="F917" s="62">
        <v>62</v>
      </c>
      <c r="G917" s="6">
        <f t="shared" si="83"/>
        <v>62</v>
      </c>
      <c r="H917" s="6">
        <f t="shared" si="81"/>
        <v>74.399999999999991</v>
      </c>
    </row>
    <row r="918" spans="1:8" x14ac:dyDescent="0.25">
      <c r="A918" s="21">
        <f t="shared" si="82"/>
        <v>867</v>
      </c>
      <c r="B918" s="61"/>
      <c r="C918" s="40" t="s">
        <v>622</v>
      </c>
      <c r="D918" s="73" t="s">
        <v>16</v>
      </c>
      <c r="E918" s="84">
        <v>5</v>
      </c>
      <c r="F918" s="62">
        <v>55</v>
      </c>
      <c r="G918" s="6">
        <f t="shared" si="83"/>
        <v>275</v>
      </c>
      <c r="H918" s="6">
        <f t="shared" si="81"/>
        <v>330</v>
      </c>
    </row>
    <row r="919" spans="1:8" x14ac:dyDescent="0.25">
      <c r="A919" s="64">
        <f t="shared" si="82"/>
        <v>868</v>
      </c>
      <c r="B919" s="61"/>
      <c r="C919" s="65" t="s">
        <v>623</v>
      </c>
      <c r="D919" s="73" t="s">
        <v>16</v>
      </c>
      <c r="E919" s="95">
        <v>2</v>
      </c>
      <c r="F919" s="62">
        <v>57</v>
      </c>
      <c r="G919" s="18">
        <f t="shared" si="83"/>
        <v>114</v>
      </c>
      <c r="H919" s="18">
        <f t="shared" si="81"/>
        <v>136.79999999999998</v>
      </c>
    </row>
    <row r="920" spans="1:8" x14ac:dyDescent="0.25">
      <c r="A920" s="31"/>
      <c r="B920" s="31"/>
      <c r="C920" s="57" t="s">
        <v>624</v>
      </c>
      <c r="D920" s="73"/>
      <c r="E920" s="94"/>
      <c r="F920" s="60"/>
      <c r="G920" s="17"/>
      <c r="H920" s="17"/>
    </row>
    <row r="921" spans="1:8" x14ac:dyDescent="0.25">
      <c r="A921" s="66">
        <v>869</v>
      </c>
      <c r="B921" s="61"/>
      <c r="C921" s="67" t="s">
        <v>594</v>
      </c>
      <c r="D921" s="73" t="s">
        <v>16</v>
      </c>
      <c r="E921" s="96">
        <v>87</v>
      </c>
      <c r="F921" s="62">
        <v>284.3</v>
      </c>
      <c r="G921" s="19">
        <f t="shared" si="83"/>
        <v>24734.100000000002</v>
      </c>
      <c r="H921" s="19">
        <f t="shared" si="81"/>
        <v>29680.920000000002</v>
      </c>
    </row>
    <row r="922" spans="1:8" x14ac:dyDescent="0.25">
      <c r="A922" s="21">
        <f t="shared" si="82"/>
        <v>870</v>
      </c>
      <c r="B922" s="61"/>
      <c r="C922" s="40" t="s">
        <v>595</v>
      </c>
      <c r="D922" s="73" t="s">
        <v>16</v>
      </c>
      <c r="E922" s="84">
        <v>91</v>
      </c>
      <c r="F922" s="62">
        <v>324.8</v>
      </c>
      <c r="G922" s="6">
        <f t="shared" si="83"/>
        <v>29556.799999999999</v>
      </c>
      <c r="H922" s="6">
        <f t="shared" si="81"/>
        <v>35468.159999999996</v>
      </c>
    </row>
    <row r="923" spans="1:8" x14ac:dyDescent="0.25">
      <c r="A923" s="21">
        <f t="shared" si="82"/>
        <v>871</v>
      </c>
      <c r="B923" s="61"/>
      <c r="C923" s="40" t="s">
        <v>596</v>
      </c>
      <c r="D923" s="73" t="s">
        <v>16</v>
      </c>
      <c r="E923" s="84">
        <v>97</v>
      </c>
      <c r="F923" s="62">
        <v>393.4</v>
      </c>
      <c r="G923" s="6">
        <f t="shared" si="83"/>
        <v>38159.799999999996</v>
      </c>
      <c r="H923" s="6">
        <f t="shared" si="81"/>
        <v>45791.759999999995</v>
      </c>
    </row>
    <row r="924" spans="1:8" x14ac:dyDescent="0.25">
      <c r="A924" s="21">
        <f t="shared" si="82"/>
        <v>872</v>
      </c>
      <c r="B924" s="61"/>
      <c r="C924" s="40" t="s">
        <v>597</v>
      </c>
      <c r="D924" s="73" t="s">
        <v>16</v>
      </c>
      <c r="E924" s="84">
        <v>52</v>
      </c>
      <c r="F924" s="62">
        <v>450.2</v>
      </c>
      <c r="G924" s="6">
        <f t="shared" si="83"/>
        <v>23410.399999999998</v>
      </c>
      <c r="H924" s="6">
        <f t="shared" si="81"/>
        <v>28092.479999999996</v>
      </c>
    </row>
    <row r="925" spans="1:8" x14ac:dyDescent="0.25">
      <c r="A925" s="21">
        <f t="shared" si="82"/>
        <v>873</v>
      </c>
      <c r="B925" s="61"/>
      <c r="C925" s="40" t="s">
        <v>598</v>
      </c>
      <c r="D925" s="73" t="s">
        <v>16</v>
      </c>
      <c r="E925" s="84">
        <v>45</v>
      </c>
      <c r="F925" s="62">
        <v>511</v>
      </c>
      <c r="G925" s="6">
        <f t="shared" si="83"/>
        <v>22995</v>
      </c>
      <c r="H925" s="6">
        <f t="shared" si="81"/>
        <v>27594</v>
      </c>
    </row>
    <row r="926" spans="1:8" x14ac:dyDescent="0.25">
      <c r="A926" s="21">
        <f t="shared" si="82"/>
        <v>874</v>
      </c>
      <c r="B926" s="61"/>
      <c r="C926" s="40" t="s">
        <v>599</v>
      </c>
      <c r="D926" s="73" t="s">
        <v>16</v>
      </c>
      <c r="E926" s="84">
        <v>42</v>
      </c>
      <c r="F926" s="62">
        <v>520.5</v>
      </c>
      <c r="G926" s="6">
        <f t="shared" si="83"/>
        <v>21861</v>
      </c>
      <c r="H926" s="6">
        <f t="shared" si="81"/>
        <v>26233.200000000001</v>
      </c>
    </row>
    <row r="927" spans="1:8" x14ac:dyDescent="0.25">
      <c r="A927" s="21">
        <f t="shared" si="82"/>
        <v>875</v>
      </c>
      <c r="B927" s="61"/>
      <c r="C927" s="40" t="s">
        <v>600</v>
      </c>
      <c r="D927" s="73" t="s">
        <v>16</v>
      </c>
      <c r="E927" s="84">
        <v>14</v>
      </c>
      <c r="F927" s="62">
        <v>546.5</v>
      </c>
      <c r="G927" s="6">
        <f t="shared" si="83"/>
        <v>7651</v>
      </c>
      <c r="H927" s="6">
        <f t="shared" si="81"/>
        <v>9181.1999999999989</v>
      </c>
    </row>
    <row r="928" spans="1:8" x14ac:dyDescent="0.25">
      <c r="A928" s="21">
        <f t="shared" si="82"/>
        <v>876</v>
      </c>
      <c r="B928" s="61"/>
      <c r="C928" s="40" t="s">
        <v>601</v>
      </c>
      <c r="D928" s="73" t="s">
        <v>16</v>
      </c>
      <c r="E928" s="84">
        <v>9</v>
      </c>
      <c r="F928" s="62">
        <v>618</v>
      </c>
      <c r="G928" s="6">
        <f t="shared" si="83"/>
        <v>5562</v>
      </c>
      <c r="H928" s="6">
        <f t="shared" si="81"/>
        <v>6674.4</v>
      </c>
    </row>
    <row r="929" spans="1:8" x14ac:dyDescent="0.25">
      <c r="A929" s="21">
        <f t="shared" si="82"/>
        <v>877</v>
      </c>
      <c r="B929" s="61"/>
      <c r="C929" s="40" t="s">
        <v>602</v>
      </c>
      <c r="D929" s="73" t="s">
        <v>16</v>
      </c>
      <c r="E929" s="84">
        <v>8</v>
      </c>
      <c r="F929" s="62">
        <v>810</v>
      </c>
      <c r="G929" s="6">
        <f t="shared" si="83"/>
        <v>6480</v>
      </c>
      <c r="H929" s="6">
        <f t="shared" ref="H929:H990" si="84">G929*1.2</f>
        <v>7776</v>
      </c>
    </row>
    <row r="930" spans="1:8" x14ac:dyDescent="0.25">
      <c r="A930" s="21">
        <f t="shared" si="82"/>
        <v>878</v>
      </c>
      <c r="B930" s="61"/>
      <c r="C930" s="40" t="s">
        <v>625</v>
      </c>
      <c r="D930" s="73" t="s">
        <v>16</v>
      </c>
      <c r="E930" s="84">
        <v>9</v>
      </c>
      <c r="F930" s="62">
        <v>884.3</v>
      </c>
      <c r="G930" s="6">
        <f t="shared" si="83"/>
        <v>7958.7</v>
      </c>
      <c r="H930" s="6">
        <f t="shared" si="84"/>
        <v>9550.4399999999987</v>
      </c>
    </row>
    <row r="931" spans="1:8" x14ac:dyDescent="0.25">
      <c r="A931" s="21">
        <f t="shared" si="82"/>
        <v>879</v>
      </c>
      <c r="B931" s="61"/>
      <c r="C931" s="40" t="s">
        <v>626</v>
      </c>
      <c r="D931" s="73" t="s">
        <v>16</v>
      </c>
      <c r="E931" s="84">
        <v>29</v>
      </c>
      <c r="F931" s="62">
        <v>958.6</v>
      </c>
      <c r="G931" s="6">
        <f t="shared" si="83"/>
        <v>27799.4</v>
      </c>
      <c r="H931" s="6">
        <f t="shared" si="84"/>
        <v>33359.279999999999</v>
      </c>
    </row>
    <row r="932" spans="1:8" x14ac:dyDescent="0.25">
      <c r="A932" s="21">
        <f t="shared" si="82"/>
        <v>880</v>
      </c>
      <c r="B932" s="61"/>
      <c r="C932" s="41" t="s">
        <v>603</v>
      </c>
      <c r="D932" s="73" t="s">
        <v>16</v>
      </c>
      <c r="E932" s="84">
        <v>87</v>
      </c>
      <c r="F932" s="62">
        <v>14.25</v>
      </c>
      <c r="G932" s="6">
        <f t="shared" si="83"/>
        <v>1239.75</v>
      </c>
      <c r="H932" s="6">
        <f t="shared" si="84"/>
        <v>1487.7</v>
      </c>
    </row>
    <row r="933" spans="1:8" x14ac:dyDescent="0.25">
      <c r="A933" s="21">
        <f t="shared" si="82"/>
        <v>881</v>
      </c>
      <c r="B933" s="61"/>
      <c r="C933" s="41" t="s">
        <v>604</v>
      </c>
      <c r="D933" s="73" t="s">
        <v>16</v>
      </c>
      <c r="E933" s="84">
        <v>91</v>
      </c>
      <c r="F933" s="62">
        <v>16.399999999999999</v>
      </c>
      <c r="G933" s="6">
        <f t="shared" si="83"/>
        <v>1492.3999999999999</v>
      </c>
      <c r="H933" s="6">
        <f t="shared" si="84"/>
        <v>1790.8799999999999</v>
      </c>
    </row>
    <row r="934" spans="1:8" x14ac:dyDescent="0.25">
      <c r="A934" s="21">
        <f t="shared" si="82"/>
        <v>882</v>
      </c>
      <c r="B934" s="61"/>
      <c r="C934" s="41" t="s">
        <v>605</v>
      </c>
      <c r="D934" s="73" t="s">
        <v>16</v>
      </c>
      <c r="E934" s="84">
        <v>97</v>
      </c>
      <c r="F934" s="62">
        <v>17.2</v>
      </c>
      <c r="G934" s="6">
        <f t="shared" si="83"/>
        <v>1668.3999999999999</v>
      </c>
      <c r="H934" s="6">
        <f t="shared" si="84"/>
        <v>2002.0799999999997</v>
      </c>
    </row>
    <row r="935" spans="1:8" x14ac:dyDescent="0.25">
      <c r="A935" s="21">
        <f t="shared" si="82"/>
        <v>883</v>
      </c>
      <c r="B935" s="61"/>
      <c r="C935" s="41" t="s">
        <v>606</v>
      </c>
      <c r="D935" s="73" t="s">
        <v>16</v>
      </c>
      <c r="E935" s="84">
        <v>52</v>
      </c>
      <c r="F935" s="62">
        <v>18.5</v>
      </c>
      <c r="G935" s="6">
        <f t="shared" si="83"/>
        <v>962</v>
      </c>
      <c r="H935" s="6">
        <f t="shared" si="84"/>
        <v>1154.3999999999999</v>
      </c>
    </row>
    <row r="936" spans="1:8" x14ac:dyDescent="0.25">
      <c r="A936" s="21">
        <f t="shared" ref="A936:A997" si="85">A935+1</f>
        <v>884</v>
      </c>
      <c r="B936" s="61"/>
      <c r="C936" s="41" t="s">
        <v>607</v>
      </c>
      <c r="D936" s="73" t="s">
        <v>16</v>
      </c>
      <c r="E936" s="84">
        <v>45</v>
      </c>
      <c r="F936" s="62">
        <v>22.84</v>
      </c>
      <c r="G936" s="6">
        <f t="shared" si="83"/>
        <v>1027.8</v>
      </c>
      <c r="H936" s="6">
        <f t="shared" si="84"/>
        <v>1233.3599999999999</v>
      </c>
    </row>
    <row r="937" spans="1:8" x14ac:dyDescent="0.25">
      <c r="A937" s="21">
        <f t="shared" si="85"/>
        <v>885</v>
      </c>
      <c r="B937" s="61"/>
      <c r="C937" s="41" t="s">
        <v>608</v>
      </c>
      <c r="D937" s="73" t="s">
        <v>16</v>
      </c>
      <c r="E937" s="84">
        <v>42</v>
      </c>
      <c r="F937" s="62">
        <v>23.6</v>
      </c>
      <c r="G937" s="6">
        <f t="shared" si="83"/>
        <v>991.2</v>
      </c>
      <c r="H937" s="6">
        <f t="shared" si="84"/>
        <v>1189.44</v>
      </c>
    </row>
    <row r="938" spans="1:8" x14ac:dyDescent="0.25">
      <c r="A938" s="21">
        <f t="shared" si="85"/>
        <v>886</v>
      </c>
      <c r="B938" s="61"/>
      <c r="C938" s="41" t="s">
        <v>609</v>
      </c>
      <c r="D938" s="73" t="s">
        <v>16</v>
      </c>
      <c r="E938" s="84">
        <v>14</v>
      </c>
      <c r="F938" s="62">
        <v>25.84</v>
      </c>
      <c r="G938" s="6">
        <f t="shared" si="83"/>
        <v>361.76</v>
      </c>
      <c r="H938" s="6">
        <f t="shared" si="84"/>
        <v>434.11199999999997</v>
      </c>
    </row>
    <row r="939" spans="1:8" x14ac:dyDescent="0.25">
      <c r="A939" s="21">
        <f t="shared" si="85"/>
        <v>887</v>
      </c>
      <c r="B939" s="61"/>
      <c r="C939" s="41" t="s">
        <v>610</v>
      </c>
      <c r="D939" s="73" t="s">
        <v>16</v>
      </c>
      <c r="E939" s="84">
        <v>9</v>
      </c>
      <c r="F939" s="62">
        <v>29.61</v>
      </c>
      <c r="G939" s="6">
        <f t="shared" si="83"/>
        <v>266.49</v>
      </c>
      <c r="H939" s="6">
        <f t="shared" si="84"/>
        <v>319.78800000000001</v>
      </c>
    </row>
    <row r="940" spans="1:8" x14ac:dyDescent="0.25">
      <c r="A940" s="21">
        <f t="shared" si="85"/>
        <v>888</v>
      </c>
      <c r="B940" s="61"/>
      <c r="C940" s="41" t="s">
        <v>611</v>
      </c>
      <c r="D940" s="73" t="s">
        <v>16</v>
      </c>
      <c r="E940" s="84">
        <v>8</v>
      </c>
      <c r="F940" s="62">
        <v>34.6</v>
      </c>
      <c r="G940" s="6">
        <f t="shared" si="83"/>
        <v>276.8</v>
      </c>
      <c r="H940" s="6">
        <f t="shared" si="84"/>
        <v>332.16</v>
      </c>
    </row>
    <row r="941" spans="1:8" x14ac:dyDescent="0.25">
      <c r="A941" s="21">
        <f t="shared" si="85"/>
        <v>889</v>
      </c>
      <c r="B941" s="61"/>
      <c r="C941" s="41" t="s">
        <v>627</v>
      </c>
      <c r="D941" s="73" t="s">
        <v>16</v>
      </c>
      <c r="E941" s="84">
        <v>9</v>
      </c>
      <c r="F941" s="62">
        <v>38.5</v>
      </c>
      <c r="G941" s="6">
        <f t="shared" si="83"/>
        <v>346.5</v>
      </c>
      <c r="H941" s="6">
        <f t="shared" si="84"/>
        <v>415.8</v>
      </c>
    </row>
    <row r="942" spans="1:8" x14ac:dyDescent="0.25">
      <c r="A942" s="21">
        <f t="shared" si="85"/>
        <v>890</v>
      </c>
      <c r="B942" s="61"/>
      <c r="C942" s="41" t="s">
        <v>628</v>
      </c>
      <c r="D942" s="73" t="s">
        <v>16</v>
      </c>
      <c r="E942" s="84">
        <v>29</v>
      </c>
      <c r="F942" s="62">
        <v>42.9</v>
      </c>
      <c r="G942" s="6">
        <f t="shared" si="83"/>
        <v>1244.0999999999999</v>
      </c>
      <c r="H942" s="6">
        <f t="shared" si="84"/>
        <v>1492.9199999999998</v>
      </c>
    </row>
    <row r="943" spans="1:8" x14ac:dyDescent="0.25">
      <c r="A943" s="31"/>
      <c r="B943" s="59"/>
      <c r="C943" s="58" t="s">
        <v>629</v>
      </c>
      <c r="D943" s="73" t="s">
        <v>16</v>
      </c>
      <c r="E943" s="94"/>
      <c r="F943" s="56"/>
      <c r="G943" s="17"/>
      <c r="H943" s="17"/>
    </row>
    <row r="944" spans="1:8" x14ac:dyDescent="0.25">
      <c r="A944" s="21">
        <v>891</v>
      </c>
      <c r="B944" s="61"/>
      <c r="C944" s="40" t="s">
        <v>613</v>
      </c>
      <c r="D944" s="73" t="s">
        <v>16</v>
      </c>
      <c r="E944" s="84">
        <v>152</v>
      </c>
      <c r="F944" s="62">
        <v>58.1</v>
      </c>
      <c r="G944" s="6">
        <f t="shared" si="83"/>
        <v>8831.2000000000007</v>
      </c>
      <c r="H944" s="6">
        <f t="shared" si="84"/>
        <v>10597.44</v>
      </c>
    </row>
    <row r="945" spans="1:8" x14ac:dyDescent="0.25">
      <c r="A945" s="21">
        <f t="shared" si="85"/>
        <v>892</v>
      </c>
      <c r="B945" s="61"/>
      <c r="C945" s="40" t="s">
        <v>614</v>
      </c>
      <c r="D945" s="73" t="s">
        <v>16</v>
      </c>
      <c r="E945" s="84">
        <v>15</v>
      </c>
      <c r="F945" s="62">
        <v>84.5</v>
      </c>
      <c r="G945" s="6">
        <f t="shared" si="83"/>
        <v>1267.5</v>
      </c>
      <c r="H945" s="6">
        <f t="shared" si="84"/>
        <v>1521</v>
      </c>
    </row>
    <row r="946" spans="1:8" x14ac:dyDescent="0.25">
      <c r="A946" s="21">
        <f t="shared" si="85"/>
        <v>893</v>
      </c>
      <c r="B946" s="61"/>
      <c r="C946" s="40" t="s">
        <v>630</v>
      </c>
      <c r="D946" s="73" t="s">
        <v>16</v>
      </c>
      <c r="E946" s="84">
        <v>27</v>
      </c>
      <c r="F946" s="62">
        <v>98.51</v>
      </c>
      <c r="G946" s="6">
        <f t="shared" si="83"/>
        <v>2659.77</v>
      </c>
      <c r="H946" s="6">
        <f t="shared" si="84"/>
        <v>3191.7239999999997</v>
      </c>
    </row>
    <row r="947" spans="1:8" x14ac:dyDescent="0.25">
      <c r="A947" s="21">
        <f t="shared" si="85"/>
        <v>894</v>
      </c>
      <c r="B947" s="61"/>
      <c r="C947" s="40" t="s">
        <v>616</v>
      </c>
      <c r="D947" s="73" t="s">
        <v>16</v>
      </c>
      <c r="E947" s="84">
        <v>75</v>
      </c>
      <c r="F947" s="62">
        <v>10.9</v>
      </c>
      <c r="G947" s="6">
        <f t="shared" si="83"/>
        <v>817.5</v>
      </c>
      <c r="H947" s="6">
        <f t="shared" si="84"/>
        <v>981</v>
      </c>
    </row>
    <row r="948" spans="1:8" x14ac:dyDescent="0.25">
      <c r="A948" s="21">
        <f t="shared" si="85"/>
        <v>895</v>
      </c>
      <c r="B948" s="61"/>
      <c r="C948" s="40" t="s">
        <v>631</v>
      </c>
      <c r="D948" s="73" t="s">
        <v>16</v>
      </c>
      <c r="E948" s="84">
        <v>6</v>
      </c>
      <c r="F948" s="62">
        <v>18.3</v>
      </c>
      <c r="G948" s="6">
        <f t="shared" si="83"/>
        <v>109.80000000000001</v>
      </c>
      <c r="H948" s="6">
        <f t="shared" si="84"/>
        <v>131.76000000000002</v>
      </c>
    </row>
    <row r="949" spans="1:8" x14ac:dyDescent="0.25">
      <c r="A949" s="21">
        <f t="shared" si="85"/>
        <v>896</v>
      </c>
      <c r="B949" s="61"/>
      <c r="C949" s="40" t="s">
        <v>632</v>
      </c>
      <c r="D949" s="73" t="s">
        <v>16</v>
      </c>
      <c r="E949" s="84">
        <v>1</v>
      </c>
      <c r="F949" s="62">
        <v>96</v>
      </c>
      <c r="G949" s="6">
        <f t="shared" si="83"/>
        <v>96</v>
      </c>
      <c r="H949" s="6">
        <f t="shared" si="84"/>
        <v>115.19999999999999</v>
      </c>
    </row>
    <row r="950" spans="1:8" x14ac:dyDescent="0.25">
      <c r="A950" s="21">
        <f t="shared" si="85"/>
        <v>897</v>
      </c>
      <c r="B950" s="61"/>
      <c r="C950" s="40" t="s">
        <v>633</v>
      </c>
      <c r="D950" s="73" t="s">
        <v>16</v>
      </c>
      <c r="E950" s="84">
        <v>9</v>
      </c>
      <c r="F950" s="62">
        <v>84</v>
      </c>
      <c r="G950" s="6">
        <f t="shared" si="83"/>
        <v>756</v>
      </c>
      <c r="H950" s="6">
        <f t="shared" si="84"/>
        <v>907.19999999999993</v>
      </c>
    </row>
    <row r="951" spans="1:8" x14ac:dyDescent="0.25">
      <c r="A951" s="21">
        <f t="shared" si="85"/>
        <v>898</v>
      </c>
      <c r="B951" s="61"/>
      <c r="C951" s="40" t="s">
        <v>619</v>
      </c>
      <c r="D951" s="73" t="s">
        <v>16</v>
      </c>
      <c r="E951" s="84">
        <v>2</v>
      </c>
      <c r="F951" s="62">
        <v>65</v>
      </c>
      <c r="G951" s="6">
        <f t="shared" si="83"/>
        <v>130</v>
      </c>
      <c r="H951" s="6">
        <f t="shared" si="84"/>
        <v>156</v>
      </c>
    </row>
    <row r="952" spans="1:8" x14ac:dyDescent="0.25">
      <c r="A952" s="21">
        <f t="shared" si="85"/>
        <v>899</v>
      </c>
      <c r="B952" s="61"/>
      <c r="C952" s="40" t="s">
        <v>620</v>
      </c>
      <c r="D952" s="73" t="s">
        <v>16</v>
      </c>
      <c r="E952" s="84">
        <v>12</v>
      </c>
      <c r="F952" s="62">
        <v>57</v>
      </c>
      <c r="G952" s="6">
        <f t="shared" ref="G952:G1014" si="86">E952*F952</f>
        <v>684</v>
      </c>
      <c r="H952" s="6">
        <f t="shared" si="84"/>
        <v>820.8</v>
      </c>
    </row>
    <row r="953" spans="1:8" x14ac:dyDescent="0.25">
      <c r="A953" s="21">
        <f t="shared" si="85"/>
        <v>900</v>
      </c>
      <c r="B953" s="61"/>
      <c r="C953" s="40" t="s">
        <v>621</v>
      </c>
      <c r="D953" s="73" t="s">
        <v>16</v>
      </c>
      <c r="E953" s="84">
        <v>1</v>
      </c>
      <c r="F953" s="62">
        <v>62</v>
      </c>
      <c r="G953" s="6">
        <f t="shared" si="86"/>
        <v>62</v>
      </c>
      <c r="H953" s="6">
        <f t="shared" si="84"/>
        <v>74.399999999999991</v>
      </c>
    </row>
    <row r="954" spans="1:8" x14ac:dyDescent="0.25">
      <c r="A954" s="21">
        <f t="shared" si="85"/>
        <v>901</v>
      </c>
      <c r="B954" s="61"/>
      <c r="C954" s="40" t="s">
        <v>622</v>
      </c>
      <c r="D954" s="73" t="s">
        <v>16</v>
      </c>
      <c r="E954" s="84">
        <v>3</v>
      </c>
      <c r="F954" s="62">
        <v>55</v>
      </c>
      <c r="G954" s="6">
        <f t="shared" si="86"/>
        <v>165</v>
      </c>
      <c r="H954" s="6">
        <f t="shared" si="84"/>
        <v>198</v>
      </c>
    </row>
    <row r="955" spans="1:8" x14ac:dyDescent="0.25">
      <c r="A955" s="21">
        <f t="shared" si="85"/>
        <v>902</v>
      </c>
      <c r="B955" s="61"/>
      <c r="C955" s="40" t="s">
        <v>634</v>
      </c>
      <c r="D955" s="73" t="s">
        <v>16</v>
      </c>
      <c r="E955" s="84">
        <v>1</v>
      </c>
      <c r="F955" s="62">
        <v>57</v>
      </c>
      <c r="G955" s="6">
        <f t="shared" si="86"/>
        <v>57</v>
      </c>
      <c r="H955" s="6">
        <f t="shared" si="84"/>
        <v>68.399999999999991</v>
      </c>
    </row>
    <row r="956" spans="1:8" x14ac:dyDescent="0.25">
      <c r="A956" s="31"/>
      <c r="B956" s="59"/>
      <c r="C956" s="57" t="s">
        <v>635</v>
      </c>
      <c r="D956" s="73" t="s">
        <v>16</v>
      </c>
      <c r="E956" s="94"/>
      <c r="F956" s="56"/>
      <c r="G956" s="17"/>
      <c r="H956" s="17"/>
    </row>
    <row r="957" spans="1:8" x14ac:dyDescent="0.25">
      <c r="A957" s="21">
        <v>903</v>
      </c>
      <c r="B957" s="61"/>
      <c r="C957" s="40" t="s">
        <v>594</v>
      </c>
      <c r="D957" s="73" t="s">
        <v>16</v>
      </c>
      <c r="E957" s="84">
        <v>101</v>
      </c>
      <c r="F957" s="62">
        <v>284.3</v>
      </c>
      <c r="G957" s="6">
        <f t="shared" si="86"/>
        <v>28714.300000000003</v>
      </c>
      <c r="H957" s="6">
        <f t="shared" si="84"/>
        <v>34457.160000000003</v>
      </c>
    </row>
    <row r="958" spans="1:8" x14ac:dyDescent="0.25">
      <c r="A958" s="21">
        <f t="shared" si="85"/>
        <v>904</v>
      </c>
      <c r="B958" s="61"/>
      <c r="C958" s="40" t="s">
        <v>595</v>
      </c>
      <c r="D958" s="73" t="s">
        <v>16</v>
      </c>
      <c r="E958" s="84">
        <v>115</v>
      </c>
      <c r="F958" s="62">
        <v>324.8</v>
      </c>
      <c r="G958" s="6">
        <f t="shared" si="86"/>
        <v>37352</v>
      </c>
      <c r="H958" s="6">
        <f t="shared" si="84"/>
        <v>44822.400000000001</v>
      </c>
    </row>
    <row r="959" spans="1:8" x14ac:dyDescent="0.25">
      <c r="A959" s="21">
        <f t="shared" si="85"/>
        <v>905</v>
      </c>
      <c r="B959" s="61"/>
      <c r="C959" s="40" t="s">
        <v>596</v>
      </c>
      <c r="D959" s="73" t="s">
        <v>16</v>
      </c>
      <c r="E959" s="84">
        <v>95</v>
      </c>
      <c r="F959" s="62">
        <v>393.4</v>
      </c>
      <c r="G959" s="6">
        <f t="shared" si="86"/>
        <v>37373</v>
      </c>
      <c r="H959" s="6">
        <f t="shared" si="84"/>
        <v>44847.6</v>
      </c>
    </row>
    <row r="960" spans="1:8" x14ac:dyDescent="0.25">
      <c r="A960" s="21">
        <f t="shared" si="85"/>
        <v>906</v>
      </c>
      <c r="B960" s="61"/>
      <c r="C960" s="40" t="s">
        <v>597</v>
      </c>
      <c r="D960" s="73" t="s">
        <v>16</v>
      </c>
      <c r="E960" s="84">
        <v>68</v>
      </c>
      <c r="F960" s="62">
        <v>450.2</v>
      </c>
      <c r="G960" s="6">
        <f t="shared" si="86"/>
        <v>30613.599999999999</v>
      </c>
      <c r="H960" s="6">
        <f t="shared" si="84"/>
        <v>36736.32</v>
      </c>
    </row>
    <row r="961" spans="1:8" x14ac:dyDescent="0.25">
      <c r="A961" s="21">
        <f t="shared" si="85"/>
        <v>907</v>
      </c>
      <c r="B961" s="61"/>
      <c r="C961" s="40" t="s">
        <v>598</v>
      </c>
      <c r="D961" s="73" t="s">
        <v>16</v>
      </c>
      <c r="E961" s="84">
        <v>36</v>
      </c>
      <c r="F961" s="62">
        <v>511</v>
      </c>
      <c r="G961" s="6">
        <f t="shared" si="86"/>
        <v>18396</v>
      </c>
      <c r="H961" s="6">
        <f t="shared" si="84"/>
        <v>22075.200000000001</v>
      </c>
    </row>
    <row r="962" spans="1:8" x14ac:dyDescent="0.25">
      <c r="A962" s="21">
        <f t="shared" si="85"/>
        <v>908</v>
      </c>
      <c r="B962" s="61"/>
      <c r="C962" s="40" t="s">
        <v>599</v>
      </c>
      <c r="D962" s="73" t="s">
        <v>16</v>
      </c>
      <c r="E962" s="84">
        <v>37</v>
      </c>
      <c r="F962" s="62">
        <v>520.5</v>
      </c>
      <c r="G962" s="6">
        <f t="shared" si="86"/>
        <v>19258.5</v>
      </c>
      <c r="H962" s="6">
        <f t="shared" si="84"/>
        <v>23110.2</v>
      </c>
    </row>
    <row r="963" spans="1:8" x14ac:dyDescent="0.25">
      <c r="A963" s="21">
        <f t="shared" si="85"/>
        <v>909</v>
      </c>
      <c r="B963" s="61"/>
      <c r="C963" s="40" t="s">
        <v>600</v>
      </c>
      <c r="D963" s="73" t="s">
        <v>16</v>
      </c>
      <c r="E963" s="84">
        <v>37</v>
      </c>
      <c r="F963" s="62">
        <v>546.5</v>
      </c>
      <c r="G963" s="6">
        <f t="shared" si="86"/>
        <v>20220.5</v>
      </c>
      <c r="H963" s="6">
        <f t="shared" si="84"/>
        <v>24264.6</v>
      </c>
    </row>
    <row r="964" spans="1:8" x14ac:dyDescent="0.25">
      <c r="A964" s="21">
        <f t="shared" si="85"/>
        <v>910</v>
      </c>
      <c r="B964" s="61"/>
      <c r="C964" s="40" t="s">
        <v>601</v>
      </c>
      <c r="D964" s="73" t="s">
        <v>16</v>
      </c>
      <c r="E964" s="84">
        <v>14</v>
      </c>
      <c r="F964" s="62">
        <v>618</v>
      </c>
      <c r="G964" s="6">
        <f t="shared" si="86"/>
        <v>8652</v>
      </c>
      <c r="H964" s="6">
        <f t="shared" si="84"/>
        <v>10382.4</v>
      </c>
    </row>
    <row r="965" spans="1:8" x14ac:dyDescent="0.25">
      <c r="A965" s="21">
        <f t="shared" si="85"/>
        <v>911</v>
      </c>
      <c r="B965" s="61"/>
      <c r="C965" s="40" t="s">
        <v>602</v>
      </c>
      <c r="D965" s="73" t="s">
        <v>16</v>
      </c>
      <c r="E965" s="84">
        <v>4</v>
      </c>
      <c r="F965" s="62">
        <v>810</v>
      </c>
      <c r="G965" s="6">
        <f t="shared" si="86"/>
        <v>3240</v>
      </c>
      <c r="H965" s="6">
        <f t="shared" si="84"/>
        <v>3888</v>
      </c>
    </row>
    <row r="966" spans="1:8" x14ac:dyDescent="0.25">
      <c r="A966" s="21">
        <f t="shared" si="85"/>
        <v>912</v>
      </c>
      <c r="B966" s="61"/>
      <c r="C966" s="40" t="s">
        <v>625</v>
      </c>
      <c r="D966" s="73" t="s">
        <v>16</v>
      </c>
      <c r="E966" s="84">
        <v>15</v>
      </c>
      <c r="F966" s="62">
        <v>884.3</v>
      </c>
      <c r="G966" s="6">
        <f t="shared" si="86"/>
        <v>13264.5</v>
      </c>
      <c r="H966" s="6">
        <f t="shared" si="84"/>
        <v>15917.4</v>
      </c>
    </row>
    <row r="967" spans="1:8" x14ac:dyDescent="0.25">
      <c r="A967" s="21">
        <f t="shared" si="85"/>
        <v>913</v>
      </c>
      <c r="B967" s="61"/>
      <c r="C967" s="40" t="s">
        <v>626</v>
      </c>
      <c r="D967" s="73" t="s">
        <v>16</v>
      </c>
      <c r="E967" s="84">
        <v>19</v>
      </c>
      <c r="F967" s="62">
        <v>958.6</v>
      </c>
      <c r="G967" s="6">
        <f t="shared" si="86"/>
        <v>18213.400000000001</v>
      </c>
      <c r="H967" s="6">
        <f t="shared" si="84"/>
        <v>21856.080000000002</v>
      </c>
    </row>
    <row r="968" spans="1:8" x14ac:dyDescent="0.25">
      <c r="A968" s="21">
        <f t="shared" si="85"/>
        <v>914</v>
      </c>
      <c r="B968" s="61"/>
      <c r="C968" s="40" t="s">
        <v>636</v>
      </c>
      <c r="D968" s="73" t="s">
        <v>16</v>
      </c>
      <c r="E968" s="84">
        <v>32</v>
      </c>
      <c r="F968" s="62">
        <v>1257</v>
      </c>
      <c r="G968" s="6">
        <f t="shared" si="86"/>
        <v>40224</v>
      </c>
      <c r="H968" s="6">
        <f t="shared" si="84"/>
        <v>48268.799999999996</v>
      </c>
    </row>
    <row r="969" spans="1:8" x14ac:dyDescent="0.25">
      <c r="A969" s="21">
        <f t="shared" si="85"/>
        <v>915</v>
      </c>
      <c r="B969" s="61"/>
      <c r="C969" s="41" t="s">
        <v>603</v>
      </c>
      <c r="D969" s="73" t="s">
        <v>16</v>
      </c>
      <c r="E969" s="84">
        <v>101</v>
      </c>
      <c r="F969" s="62">
        <v>14.25</v>
      </c>
      <c r="G969" s="6">
        <f t="shared" si="86"/>
        <v>1439.25</v>
      </c>
      <c r="H969" s="6">
        <f t="shared" si="84"/>
        <v>1727.1</v>
      </c>
    </row>
    <row r="970" spans="1:8" x14ac:dyDescent="0.25">
      <c r="A970" s="21">
        <f t="shared" si="85"/>
        <v>916</v>
      </c>
      <c r="B970" s="61"/>
      <c r="C970" s="41" t="s">
        <v>604</v>
      </c>
      <c r="D970" s="73" t="s">
        <v>16</v>
      </c>
      <c r="E970" s="84">
        <v>115</v>
      </c>
      <c r="F970" s="62">
        <v>16.399999999999999</v>
      </c>
      <c r="G970" s="6">
        <f t="shared" si="86"/>
        <v>1885.9999999999998</v>
      </c>
      <c r="H970" s="6">
        <f t="shared" si="84"/>
        <v>2263.1999999999998</v>
      </c>
    </row>
    <row r="971" spans="1:8" x14ac:dyDescent="0.25">
      <c r="A971" s="21">
        <f t="shared" si="85"/>
        <v>917</v>
      </c>
      <c r="B971" s="61"/>
      <c r="C971" s="41" t="s">
        <v>605</v>
      </c>
      <c r="D971" s="73" t="s">
        <v>16</v>
      </c>
      <c r="E971" s="84">
        <v>95</v>
      </c>
      <c r="F971" s="62">
        <v>17.2</v>
      </c>
      <c r="G971" s="6">
        <f t="shared" si="86"/>
        <v>1634</v>
      </c>
      <c r="H971" s="6">
        <f t="shared" si="84"/>
        <v>1960.8</v>
      </c>
    </row>
    <row r="972" spans="1:8" x14ac:dyDescent="0.25">
      <c r="A972" s="21">
        <f t="shared" si="85"/>
        <v>918</v>
      </c>
      <c r="B972" s="61"/>
      <c r="C972" s="41" t="s">
        <v>606</v>
      </c>
      <c r="D972" s="73" t="s">
        <v>16</v>
      </c>
      <c r="E972" s="84">
        <v>68</v>
      </c>
      <c r="F972" s="62">
        <v>18.5</v>
      </c>
      <c r="G972" s="6">
        <f t="shared" si="86"/>
        <v>1258</v>
      </c>
      <c r="H972" s="6">
        <f t="shared" si="84"/>
        <v>1509.6</v>
      </c>
    </row>
    <row r="973" spans="1:8" x14ac:dyDescent="0.25">
      <c r="A973" s="21">
        <f t="shared" si="85"/>
        <v>919</v>
      </c>
      <c r="B973" s="61"/>
      <c r="C973" s="41" t="s">
        <v>607</v>
      </c>
      <c r="D973" s="73" t="s">
        <v>16</v>
      </c>
      <c r="E973" s="84">
        <v>36</v>
      </c>
      <c r="F973" s="62">
        <v>22.84</v>
      </c>
      <c r="G973" s="6">
        <f t="shared" si="86"/>
        <v>822.24</v>
      </c>
      <c r="H973" s="6">
        <f t="shared" si="84"/>
        <v>986.68799999999999</v>
      </c>
    </row>
    <row r="974" spans="1:8" x14ac:dyDescent="0.25">
      <c r="A974" s="21">
        <f t="shared" si="85"/>
        <v>920</v>
      </c>
      <c r="B974" s="61"/>
      <c r="C974" s="41" t="s">
        <v>608</v>
      </c>
      <c r="D974" s="73" t="s">
        <v>16</v>
      </c>
      <c r="E974" s="84">
        <v>37</v>
      </c>
      <c r="F974" s="62">
        <v>23.6</v>
      </c>
      <c r="G974" s="6">
        <f t="shared" si="86"/>
        <v>873.2</v>
      </c>
      <c r="H974" s="6">
        <f t="shared" si="84"/>
        <v>1047.8399999999999</v>
      </c>
    </row>
    <row r="975" spans="1:8" x14ac:dyDescent="0.25">
      <c r="A975" s="21">
        <f t="shared" si="85"/>
        <v>921</v>
      </c>
      <c r="B975" s="61"/>
      <c r="C975" s="41" t="s">
        <v>609</v>
      </c>
      <c r="D975" s="73" t="s">
        <v>16</v>
      </c>
      <c r="E975" s="84">
        <v>37</v>
      </c>
      <c r="F975" s="62">
        <v>25.84</v>
      </c>
      <c r="G975" s="6">
        <f t="shared" si="86"/>
        <v>956.08</v>
      </c>
      <c r="H975" s="6">
        <f t="shared" si="84"/>
        <v>1147.296</v>
      </c>
    </row>
    <row r="976" spans="1:8" x14ac:dyDescent="0.25">
      <c r="A976" s="21">
        <f t="shared" si="85"/>
        <v>922</v>
      </c>
      <c r="B976" s="61"/>
      <c r="C976" s="41" t="s">
        <v>610</v>
      </c>
      <c r="D976" s="73" t="s">
        <v>16</v>
      </c>
      <c r="E976" s="84">
        <v>14</v>
      </c>
      <c r="F976" s="62">
        <v>29.61</v>
      </c>
      <c r="G976" s="6">
        <f t="shared" si="86"/>
        <v>414.53999999999996</v>
      </c>
      <c r="H976" s="6">
        <f t="shared" si="84"/>
        <v>497.44799999999992</v>
      </c>
    </row>
    <row r="977" spans="1:8" x14ac:dyDescent="0.25">
      <c r="A977" s="21">
        <f t="shared" si="85"/>
        <v>923</v>
      </c>
      <c r="B977" s="61"/>
      <c r="C977" s="41" t="s">
        <v>611</v>
      </c>
      <c r="D977" s="73" t="s">
        <v>16</v>
      </c>
      <c r="E977" s="84">
        <v>4</v>
      </c>
      <c r="F977" s="62">
        <v>34.6</v>
      </c>
      <c r="G977" s="6">
        <f t="shared" si="86"/>
        <v>138.4</v>
      </c>
      <c r="H977" s="6">
        <f t="shared" si="84"/>
        <v>166.08</v>
      </c>
    </row>
    <row r="978" spans="1:8" x14ac:dyDescent="0.25">
      <c r="A978" s="21">
        <f t="shared" si="85"/>
        <v>924</v>
      </c>
      <c r="B978" s="61"/>
      <c r="C978" s="41" t="s">
        <v>627</v>
      </c>
      <c r="D978" s="73" t="s">
        <v>16</v>
      </c>
      <c r="E978" s="84">
        <v>15</v>
      </c>
      <c r="F978" s="62">
        <v>38.5</v>
      </c>
      <c r="G978" s="6">
        <f t="shared" si="86"/>
        <v>577.5</v>
      </c>
      <c r="H978" s="6">
        <f t="shared" si="84"/>
        <v>693</v>
      </c>
    </row>
    <row r="979" spans="1:8" x14ac:dyDescent="0.25">
      <c r="A979" s="21">
        <f t="shared" si="85"/>
        <v>925</v>
      </c>
      <c r="B979" s="61"/>
      <c r="C979" s="41" t="s">
        <v>628</v>
      </c>
      <c r="D979" s="73" t="s">
        <v>16</v>
      </c>
      <c r="E979" s="84">
        <v>19</v>
      </c>
      <c r="F979" s="62">
        <v>42.9</v>
      </c>
      <c r="G979" s="6">
        <f t="shared" si="86"/>
        <v>815.1</v>
      </c>
      <c r="H979" s="6">
        <f t="shared" si="84"/>
        <v>978.12</v>
      </c>
    </row>
    <row r="980" spans="1:8" x14ac:dyDescent="0.25">
      <c r="A980" s="21">
        <f t="shared" si="85"/>
        <v>926</v>
      </c>
      <c r="B980" s="61"/>
      <c r="C980" s="41" t="s">
        <v>637</v>
      </c>
      <c r="D980" s="73" t="s">
        <v>16</v>
      </c>
      <c r="E980" s="84">
        <v>32</v>
      </c>
      <c r="F980" s="62">
        <v>48.2</v>
      </c>
      <c r="G980" s="6">
        <f t="shared" si="86"/>
        <v>1542.4</v>
      </c>
      <c r="H980" s="6">
        <f t="shared" si="84"/>
        <v>1850.88</v>
      </c>
    </row>
    <row r="981" spans="1:8" x14ac:dyDescent="0.25">
      <c r="A981" s="31"/>
      <c r="B981" s="59"/>
      <c r="C981" s="58" t="s">
        <v>638</v>
      </c>
      <c r="D981" s="73" t="s">
        <v>16</v>
      </c>
      <c r="E981" s="94"/>
      <c r="F981" s="56"/>
      <c r="G981" s="17"/>
      <c r="H981" s="17"/>
    </row>
    <row r="982" spans="1:8" x14ac:dyDescent="0.25">
      <c r="A982" s="21">
        <v>927</v>
      </c>
      <c r="B982" s="61"/>
      <c r="C982" s="40" t="s">
        <v>639</v>
      </c>
      <c r="D982" s="73" t="s">
        <v>16</v>
      </c>
      <c r="E982" s="84">
        <v>123</v>
      </c>
      <c r="F982" s="62">
        <v>58.1</v>
      </c>
      <c r="G982" s="6">
        <f t="shared" si="86"/>
        <v>7146.3</v>
      </c>
      <c r="H982" s="6">
        <f t="shared" si="84"/>
        <v>8575.56</v>
      </c>
    </row>
    <row r="983" spans="1:8" x14ac:dyDescent="0.25">
      <c r="A983" s="21">
        <f t="shared" si="85"/>
        <v>928</v>
      </c>
      <c r="B983" s="61"/>
      <c r="C983" s="40" t="s">
        <v>614</v>
      </c>
      <c r="D983" s="73" t="s">
        <v>16</v>
      </c>
      <c r="E983" s="84">
        <v>44</v>
      </c>
      <c r="F983" s="62">
        <v>84.5</v>
      </c>
      <c r="G983" s="6">
        <f t="shared" si="86"/>
        <v>3718</v>
      </c>
      <c r="H983" s="6">
        <f t="shared" si="84"/>
        <v>4461.5999999999995</v>
      </c>
    </row>
    <row r="984" spans="1:8" x14ac:dyDescent="0.25">
      <c r="A984" s="21">
        <f t="shared" si="85"/>
        <v>929</v>
      </c>
      <c r="B984" s="61"/>
      <c r="C984" s="40" t="s">
        <v>630</v>
      </c>
      <c r="D984" s="73" t="s">
        <v>16</v>
      </c>
      <c r="E984" s="84">
        <v>34</v>
      </c>
      <c r="F984" s="62">
        <v>98.51</v>
      </c>
      <c r="G984" s="6">
        <f t="shared" si="86"/>
        <v>3349.34</v>
      </c>
      <c r="H984" s="6">
        <f t="shared" si="84"/>
        <v>4019.2080000000001</v>
      </c>
    </row>
    <row r="985" spans="1:8" x14ac:dyDescent="0.25">
      <c r="A985" s="21">
        <f t="shared" si="85"/>
        <v>930</v>
      </c>
      <c r="B985" s="61"/>
      <c r="C985" s="40" t="s">
        <v>616</v>
      </c>
      <c r="D985" s="73" t="s">
        <v>16</v>
      </c>
      <c r="E985" s="84">
        <v>96</v>
      </c>
      <c r="F985" s="62">
        <v>10.9</v>
      </c>
      <c r="G985" s="6">
        <f t="shared" si="86"/>
        <v>1046.4000000000001</v>
      </c>
      <c r="H985" s="6">
        <f t="shared" si="84"/>
        <v>1255.68</v>
      </c>
    </row>
    <row r="986" spans="1:8" x14ac:dyDescent="0.25">
      <c r="A986" s="21">
        <f t="shared" si="85"/>
        <v>931</v>
      </c>
      <c r="B986" s="61"/>
      <c r="C986" s="40" t="s">
        <v>631</v>
      </c>
      <c r="D986" s="73" t="s">
        <v>16</v>
      </c>
      <c r="E986" s="84">
        <v>5</v>
      </c>
      <c r="F986" s="62">
        <v>18.3</v>
      </c>
      <c r="G986" s="6">
        <f t="shared" si="86"/>
        <v>91.5</v>
      </c>
      <c r="H986" s="6">
        <f t="shared" si="84"/>
        <v>109.8</v>
      </c>
    </row>
    <row r="987" spans="1:8" x14ac:dyDescent="0.25">
      <c r="A987" s="21">
        <f t="shared" si="85"/>
        <v>932</v>
      </c>
      <c r="B987" s="61"/>
      <c r="C987" s="40" t="s">
        <v>632</v>
      </c>
      <c r="D987" s="73" t="s">
        <v>16</v>
      </c>
      <c r="E987" s="84">
        <v>5</v>
      </c>
      <c r="F987" s="62">
        <v>96</v>
      </c>
      <c r="G987" s="6">
        <f t="shared" si="86"/>
        <v>480</v>
      </c>
      <c r="H987" s="6">
        <f t="shared" si="84"/>
        <v>576</v>
      </c>
    </row>
    <row r="988" spans="1:8" x14ac:dyDescent="0.25">
      <c r="A988" s="21">
        <f t="shared" si="85"/>
        <v>933</v>
      </c>
      <c r="B988" s="61"/>
      <c r="C988" s="40" t="s">
        <v>633</v>
      </c>
      <c r="D988" s="73" t="s">
        <v>16</v>
      </c>
      <c r="E988" s="84">
        <v>5</v>
      </c>
      <c r="F988" s="62">
        <v>84</v>
      </c>
      <c r="G988" s="6">
        <f t="shared" si="86"/>
        <v>420</v>
      </c>
      <c r="H988" s="6">
        <f t="shared" si="84"/>
        <v>504</v>
      </c>
    </row>
    <row r="989" spans="1:8" x14ac:dyDescent="0.25">
      <c r="A989" s="21">
        <f t="shared" si="85"/>
        <v>934</v>
      </c>
      <c r="B989" s="61"/>
      <c r="C989" s="40" t="s">
        <v>619</v>
      </c>
      <c r="D989" s="73" t="s">
        <v>16</v>
      </c>
      <c r="E989" s="84">
        <v>10</v>
      </c>
      <c r="F989" s="62">
        <v>65</v>
      </c>
      <c r="G989" s="6">
        <f t="shared" si="86"/>
        <v>650</v>
      </c>
      <c r="H989" s="6">
        <f t="shared" si="84"/>
        <v>780</v>
      </c>
    </row>
    <row r="990" spans="1:8" x14ac:dyDescent="0.25">
      <c r="A990" s="21">
        <f t="shared" si="85"/>
        <v>935</v>
      </c>
      <c r="B990" s="61"/>
      <c r="C990" s="40" t="s">
        <v>620</v>
      </c>
      <c r="D990" s="73" t="s">
        <v>16</v>
      </c>
      <c r="E990" s="84">
        <v>8</v>
      </c>
      <c r="F990" s="62">
        <v>57</v>
      </c>
      <c r="G990" s="6">
        <f t="shared" si="86"/>
        <v>456</v>
      </c>
      <c r="H990" s="6">
        <f t="shared" si="84"/>
        <v>547.19999999999993</v>
      </c>
    </row>
    <row r="991" spans="1:8" x14ac:dyDescent="0.25">
      <c r="A991" s="21">
        <f t="shared" si="85"/>
        <v>936</v>
      </c>
      <c r="B991" s="61"/>
      <c r="C991" s="40" t="s">
        <v>621</v>
      </c>
      <c r="D991" s="73" t="s">
        <v>16</v>
      </c>
      <c r="E991" s="84">
        <v>1</v>
      </c>
      <c r="F991" s="62">
        <v>62</v>
      </c>
      <c r="G991" s="6">
        <f t="shared" si="86"/>
        <v>62</v>
      </c>
      <c r="H991" s="6">
        <f t="shared" ref="H991:H1052" si="87">G991*1.2</f>
        <v>74.399999999999991</v>
      </c>
    </row>
    <row r="992" spans="1:8" x14ac:dyDescent="0.25">
      <c r="A992" s="21">
        <f t="shared" si="85"/>
        <v>937</v>
      </c>
      <c r="B992" s="61"/>
      <c r="C992" s="40" t="s">
        <v>622</v>
      </c>
      <c r="D992" s="73" t="s">
        <v>16</v>
      </c>
      <c r="E992" s="84">
        <v>10</v>
      </c>
      <c r="F992" s="62">
        <v>55</v>
      </c>
      <c r="G992" s="6">
        <f t="shared" si="86"/>
        <v>550</v>
      </c>
      <c r="H992" s="6">
        <f t="shared" si="87"/>
        <v>660</v>
      </c>
    </row>
    <row r="993" spans="1:8" x14ac:dyDescent="0.25">
      <c r="A993" s="21">
        <f t="shared" si="85"/>
        <v>938</v>
      </c>
      <c r="B993" s="61"/>
      <c r="C993" s="40" t="s">
        <v>640</v>
      </c>
      <c r="D993" s="73" t="s">
        <v>16</v>
      </c>
      <c r="E993" s="84">
        <v>2</v>
      </c>
      <c r="F993" s="62">
        <v>57</v>
      </c>
      <c r="G993" s="6">
        <f t="shared" si="86"/>
        <v>114</v>
      </c>
      <c r="H993" s="6">
        <f t="shared" si="87"/>
        <v>136.79999999999998</v>
      </c>
    </row>
    <row r="994" spans="1:8" x14ac:dyDescent="0.25">
      <c r="A994" s="31"/>
      <c r="B994" s="59"/>
      <c r="C994" s="57" t="s">
        <v>641</v>
      </c>
      <c r="D994" s="73" t="s">
        <v>16</v>
      </c>
      <c r="E994" s="94"/>
      <c r="F994" s="56"/>
      <c r="G994" s="17"/>
      <c r="H994" s="17"/>
    </row>
    <row r="995" spans="1:8" x14ac:dyDescent="0.25">
      <c r="A995" s="21">
        <v>938</v>
      </c>
      <c r="B995" s="61"/>
      <c r="C995" s="40" t="s">
        <v>594</v>
      </c>
      <c r="D995" s="73" t="s">
        <v>16</v>
      </c>
      <c r="E995" s="84">
        <v>132</v>
      </c>
      <c r="F995" s="62">
        <v>284.3</v>
      </c>
      <c r="G995" s="6">
        <f t="shared" si="86"/>
        <v>37527.599999999999</v>
      </c>
      <c r="H995" s="6">
        <f t="shared" si="87"/>
        <v>45033.119999999995</v>
      </c>
    </row>
    <row r="996" spans="1:8" x14ac:dyDescent="0.25">
      <c r="A996" s="21">
        <f t="shared" si="85"/>
        <v>939</v>
      </c>
      <c r="B996" s="61"/>
      <c r="C996" s="40" t="s">
        <v>595</v>
      </c>
      <c r="D996" s="73" t="s">
        <v>16</v>
      </c>
      <c r="E996" s="84">
        <v>118</v>
      </c>
      <c r="F996" s="62">
        <v>324.8</v>
      </c>
      <c r="G996" s="6">
        <f t="shared" si="86"/>
        <v>38326.400000000001</v>
      </c>
      <c r="H996" s="6">
        <f t="shared" si="87"/>
        <v>45991.68</v>
      </c>
    </row>
    <row r="997" spans="1:8" x14ac:dyDescent="0.25">
      <c r="A997" s="21">
        <f t="shared" si="85"/>
        <v>940</v>
      </c>
      <c r="B997" s="61"/>
      <c r="C997" s="40" t="s">
        <v>596</v>
      </c>
      <c r="D997" s="73" t="s">
        <v>16</v>
      </c>
      <c r="E997" s="84">
        <v>128</v>
      </c>
      <c r="F997" s="62">
        <v>393.4</v>
      </c>
      <c r="G997" s="6">
        <f t="shared" si="86"/>
        <v>50355.199999999997</v>
      </c>
      <c r="H997" s="6">
        <f t="shared" si="87"/>
        <v>60426.239999999991</v>
      </c>
    </row>
    <row r="998" spans="1:8" x14ac:dyDescent="0.25">
      <c r="A998" s="21">
        <f t="shared" ref="A998:A1059" si="88">A997+1</f>
        <v>941</v>
      </c>
      <c r="B998" s="61"/>
      <c r="C998" s="40" t="s">
        <v>597</v>
      </c>
      <c r="D998" s="73" t="s">
        <v>16</v>
      </c>
      <c r="E998" s="84">
        <v>36</v>
      </c>
      <c r="F998" s="62">
        <v>450.2</v>
      </c>
      <c r="G998" s="6">
        <f t="shared" si="86"/>
        <v>16207.199999999999</v>
      </c>
      <c r="H998" s="6">
        <f t="shared" si="87"/>
        <v>19448.64</v>
      </c>
    </row>
    <row r="999" spans="1:8" x14ac:dyDescent="0.25">
      <c r="A999" s="21">
        <f t="shared" si="88"/>
        <v>942</v>
      </c>
      <c r="B999" s="61"/>
      <c r="C999" s="40" t="s">
        <v>598</v>
      </c>
      <c r="D999" s="73" t="s">
        <v>16</v>
      </c>
      <c r="E999" s="84">
        <v>85</v>
      </c>
      <c r="F999" s="62">
        <v>511</v>
      </c>
      <c r="G999" s="6">
        <f t="shared" si="86"/>
        <v>43435</v>
      </c>
      <c r="H999" s="6">
        <f t="shared" si="87"/>
        <v>52122</v>
      </c>
    </row>
    <row r="1000" spans="1:8" x14ac:dyDescent="0.25">
      <c r="A1000" s="21">
        <f t="shared" si="88"/>
        <v>943</v>
      </c>
      <c r="B1000" s="61"/>
      <c r="C1000" s="40" t="s">
        <v>599</v>
      </c>
      <c r="D1000" s="73" t="s">
        <v>16</v>
      </c>
      <c r="E1000" s="84">
        <v>14</v>
      </c>
      <c r="F1000" s="62">
        <v>520.5</v>
      </c>
      <c r="G1000" s="6">
        <f t="shared" si="86"/>
        <v>7287</v>
      </c>
      <c r="H1000" s="6">
        <f t="shared" si="87"/>
        <v>8744.4</v>
      </c>
    </row>
    <row r="1001" spans="1:8" x14ac:dyDescent="0.25">
      <c r="A1001" s="21">
        <f t="shared" si="88"/>
        <v>944</v>
      </c>
      <c r="B1001" s="61"/>
      <c r="C1001" s="40" t="s">
        <v>600</v>
      </c>
      <c r="D1001" s="73" t="s">
        <v>16</v>
      </c>
      <c r="E1001" s="84">
        <v>48</v>
      </c>
      <c r="F1001" s="62">
        <v>546.5</v>
      </c>
      <c r="G1001" s="6">
        <f t="shared" si="86"/>
        <v>26232</v>
      </c>
      <c r="H1001" s="6">
        <f t="shared" si="87"/>
        <v>31478.399999999998</v>
      </c>
    </row>
    <row r="1002" spans="1:8" x14ac:dyDescent="0.25">
      <c r="A1002" s="21">
        <f t="shared" si="88"/>
        <v>945</v>
      </c>
      <c r="B1002" s="61"/>
      <c r="C1002" s="40" t="s">
        <v>601</v>
      </c>
      <c r="D1002" s="73" t="s">
        <v>16</v>
      </c>
      <c r="E1002" s="84">
        <v>13</v>
      </c>
      <c r="F1002" s="62">
        <v>618</v>
      </c>
      <c r="G1002" s="6">
        <f t="shared" si="86"/>
        <v>8034</v>
      </c>
      <c r="H1002" s="6">
        <f t="shared" si="87"/>
        <v>9640.7999999999993</v>
      </c>
    </row>
    <row r="1003" spans="1:8" x14ac:dyDescent="0.25">
      <c r="A1003" s="21">
        <f t="shared" si="88"/>
        <v>946</v>
      </c>
      <c r="B1003" s="61"/>
      <c r="C1003" s="40" t="s">
        <v>602</v>
      </c>
      <c r="D1003" s="73" t="s">
        <v>16</v>
      </c>
      <c r="E1003" s="84">
        <v>9</v>
      </c>
      <c r="F1003" s="62">
        <v>810</v>
      </c>
      <c r="G1003" s="6">
        <f t="shared" si="86"/>
        <v>7290</v>
      </c>
      <c r="H1003" s="6">
        <f t="shared" si="87"/>
        <v>8748</v>
      </c>
    </row>
    <row r="1004" spans="1:8" x14ac:dyDescent="0.25">
      <c r="A1004" s="21">
        <f t="shared" si="88"/>
        <v>947</v>
      </c>
      <c r="B1004" s="61"/>
      <c r="C1004" s="40" t="s">
        <v>625</v>
      </c>
      <c r="D1004" s="73" t="s">
        <v>16</v>
      </c>
      <c r="E1004" s="84">
        <v>13</v>
      </c>
      <c r="F1004" s="62">
        <v>884.3</v>
      </c>
      <c r="G1004" s="6">
        <f t="shared" si="86"/>
        <v>11495.9</v>
      </c>
      <c r="H1004" s="6">
        <f t="shared" si="87"/>
        <v>13795.08</v>
      </c>
    </row>
    <row r="1005" spans="1:8" x14ac:dyDescent="0.25">
      <c r="A1005" s="21">
        <f t="shared" si="88"/>
        <v>948</v>
      </c>
      <c r="B1005" s="61"/>
      <c r="C1005" s="40" t="s">
        <v>626</v>
      </c>
      <c r="D1005" s="73" t="s">
        <v>16</v>
      </c>
      <c r="E1005" s="84">
        <v>9</v>
      </c>
      <c r="F1005" s="62">
        <v>958.6</v>
      </c>
      <c r="G1005" s="6">
        <f t="shared" si="86"/>
        <v>8627.4</v>
      </c>
      <c r="H1005" s="6">
        <f t="shared" si="87"/>
        <v>10352.879999999999</v>
      </c>
    </row>
    <row r="1006" spans="1:8" x14ac:dyDescent="0.25">
      <c r="A1006" s="21">
        <f t="shared" si="88"/>
        <v>949</v>
      </c>
      <c r="B1006" s="61"/>
      <c r="C1006" s="40" t="s">
        <v>636</v>
      </c>
      <c r="D1006" s="73" t="s">
        <v>16</v>
      </c>
      <c r="E1006" s="84">
        <v>42</v>
      </c>
      <c r="F1006" s="62">
        <v>1257</v>
      </c>
      <c r="G1006" s="6">
        <f t="shared" si="86"/>
        <v>52794</v>
      </c>
      <c r="H1006" s="6">
        <f t="shared" si="87"/>
        <v>63352.799999999996</v>
      </c>
    </row>
    <row r="1007" spans="1:8" x14ac:dyDescent="0.25">
      <c r="A1007" s="21">
        <f t="shared" si="88"/>
        <v>950</v>
      </c>
      <c r="B1007" s="61"/>
      <c r="C1007" s="41" t="s">
        <v>603</v>
      </c>
      <c r="D1007" s="73" t="s">
        <v>16</v>
      </c>
      <c r="E1007" s="84">
        <v>132</v>
      </c>
      <c r="F1007" s="62">
        <v>14.25</v>
      </c>
      <c r="G1007" s="6">
        <f t="shared" si="86"/>
        <v>1881</v>
      </c>
      <c r="H1007" s="6">
        <f t="shared" si="87"/>
        <v>2257.1999999999998</v>
      </c>
    </row>
    <row r="1008" spans="1:8" x14ac:dyDescent="0.25">
      <c r="A1008" s="21">
        <f t="shared" si="88"/>
        <v>951</v>
      </c>
      <c r="B1008" s="61"/>
      <c r="C1008" s="41" t="s">
        <v>604</v>
      </c>
      <c r="D1008" s="73" t="s">
        <v>16</v>
      </c>
      <c r="E1008" s="84">
        <v>118</v>
      </c>
      <c r="F1008" s="62">
        <v>16.399999999999999</v>
      </c>
      <c r="G1008" s="6">
        <f t="shared" si="86"/>
        <v>1935.1999999999998</v>
      </c>
      <c r="H1008" s="6">
        <f t="shared" si="87"/>
        <v>2322.2399999999998</v>
      </c>
    </row>
    <row r="1009" spans="1:8" x14ac:dyDescent="0.25">
      <c r="A1009" s="21">
        <f t="shared" si="88"/>
        <v>952</v>
      </c>
      <c r="B1009" s="61"/>
      <c r="C1009" s="41" t="s">
        <v>605</v>
      </c>
      <c r="D1009" s="73" t="s">
        <v>16</v>
      </c>
      <c r="E1009" s="84">
        <v>128</v>
      </c>
      <c r="F1009" s="62">
        <v>17.2</v>
      </c>
      <c r="G1009" s="6">
        <f t="shared" si="86"/>
        <v>2201.6</v>
      </c>
      <c r="H1009" s="6">
        <f t="shared" si="87"/>
        <v>2641.9199999999996</v>
      </c>
    </row>
    <row r="1010" spans="1:8" x14ac:dyDescent="0.25">
      <c r="A1010" s="21">
        <f t="shared" si="88"/>
        <v>953</v>
      </c>
      <c r="B1010" s="61"/>
      <c r="C1010" s="41" t="s">
        <v>606</v>
      </c>
      <c r="D1010" s="73" t="s">
        <v>16</v>
      </c>
      <c r="E1010" s="84">
        <v>36</v>
      </c>
      <c r="F1010" s="62">
        <v>18.5</v>
      </c>
      <c r="G1010" s="6">
        <f t="shared" si="86"/>
        <v>666</v>
      </c>
      <c r="H1010" s="6">
        <f t="shared" si="87"/>
        <v>799.19999999999993</v>
      </c>
    </row>
    <row r="1011" spans="1:8" x14ac:dyDescent="0.25">
      <c r="A1011" s="21">
        <f t="shared" si="88"/>
        <v>954</v>
      </c>
      <c r="B1011" s="61"/>
      <c r="C1011" s="41" t="s">
        <v>607</v>
      </c>
      <c r="D1011" s="73" t="s">
        <v>16</v>
      </c>
      <c r="E1011" s="84">
        <v>85</v>
      </c>
      <c r="F1011" s="62">
        <v>22.84</v>
      </c>
      <c r="G1011" s="6">
        <f t="shared" si="86"/>
        <v>1941.4</v>
      </c>
      <c r="H1011" s="6">
        <f t="shared" si="87"/>
        <v>2329.6799999999998</v>
      </c>
    </row>
    <row r="1012" spans="1:8" x14ac:dyDescent="0.25">
      <c r="A1012" s="21">
        <f t="shared" si="88"/>
        <v>955</v>
      </c>
      <c r="B1012" s="61"/>
      <c r="C1012" s="41" t="s">
        <v>608</v>
      </c>
      <c r="D1012" s="73" t="s">
        <v>16</v>
      </c>
      <c r="E1012" s="84">
        <v>14</v>
      </c>
      <c r="F1012" s="62">
        <v>23.6</v>
      </c>
      <c r="G1012" s="6">
        <f t="shared" si="86"/>
        <v>330.40000000000003</v>
      </c>
      <c r="H1012" s="6">
        <f t="shared" si="87"/>
        <v>396.48</v>
      </c>
    </row>
    <row r="1013" spans="1:8" x14ac:dyDescent="0.25">
      <c r="A1013" s="21">
        <f t="shared" si="88"/>
        <v>956</v>
      </c>
      <c r="B1013" s="61"/>
      <c r="C1013" s="41" t="s">
        <v>609</v>
      </c>
      <c r="D1013" s="73" t="s">
        <v>16</v>
      </c>
      <c r="E1013" s="84">
        <v>48</v>
      </c>
      <c r="F1013" s="62">
        <v>25.84</v>
      </c>
      <c r="G1013" s="6">
        <f t="shared" si="86"/>
        <v>1240.32</v>
      </c>
      <c r="H1013" s="6">
        <f t="shared" si="87"/>
        <v>1488.3839999999998</v>
      </c>
    </row>
    <row r="1014" spans="1:8" x14ac:dyDescent="0.25">
      <c r="A1014" s="21">
        <f t="shared" si="88"/>
        <v>957</v>
      </c>
      <c r="B1014" s="61"/>
      <c r="C1014" s="41" t="s">
        <v>610</v>
      </c>
      <c r="D1014" s="73" t="s">
        <v>16</v>
      </c>
      <c r="E1014" s="84">
        <v>13</v>
      </c>
      <c r="F1014" s="62">
        <v>29.61</v>
      </c>
      <c r="G1014" s="6">
        <f t="shared" si="86"/>
        <v>384.93</v>
      </c>
      <c r="H1014" s="6">
        <f t="shared" si="87"/>
        <v>461.916</v>
      </c>
    </row>
    <row r="1015" spans="1:8" x14ac:dyDescent="0.25">
      <c r="A1015" s="21">
        <f t="shared" si="88"/>
        <v>958</v>
      </c>
      <c r="B1015" s="61"/>
      <c r="C1015" s="41" t="s">
        <v>611</v>
      </c>
      <c r="D1015" s="73" t="s">
        <v>16</v>
      </c>
      <c r="E1015" s="84">
        <v>9</v>
      </c>
      <c r="F1015" s="62">
        <v>34.6</v>
      </c>
      <c r="G1015" s="6">
        <f t="shared" ref="G1015:G1063" si="89">E1015*F1015</f>
        <v>311.40000000000003</v>
      </c>
      <c r="H1015" s="6">
        <f t="shared" si="87"/>
        <v>373.68</v>
      </c>
    </row>
    <row r="1016" spans="1:8" x14ac:dyDescent="0.25">
      <c r="A1016" s="21">
        <f t="shared" si="88"/>
        <v>959</v>
      </c>
      <c r="B1016" s="61"/>
      <c r="C1016" s="41" t="s">
        <v>627</v>
      </c>
      <c r="D1016" s="73" t="s">
        <v>16</v>
      </c>
      <c r="E1016" s="84">
        <v>13</v>
      </c>
      <c r="F1016" s="62">
        <v>38.5</v>
      </c>
      <c r="G1016" s="6">
        <f t="shared" si="89"/>
        <v>500.5</v>
      </c>
      <c r="H1016" s="6">
        <f t="shared" si="87"/>
        <v>600.6</v>
      </c>
    </row>
    <row r="1017" spans="1:8" x14ac:dyDescent="0.25">
      <c r="A1017" s="21">
        <f t="shared" si="88"/>
        <v>960</v>
      </c>
      <c r="B1017" s="61"/>
      <c r="C1017" s="41" t="s">
        <v>628</v>
      </c>
      <c r="D1017" s="73" t="s">
        <v>16</v>
      </c>
      <c r="E1017" s="84">
        <v>9</v>
      </c>
      <c r="F1017" s="62">
        <v>42.9</v>
      </c>
      <c r="G1017" s="6">
        <f t="shared" si="89"/>
        <v>386.09999999999997</v>
      </c>
      <c r="H1017" s="6">
        <f t="shared" si="87"/>
        <v>463.31999999999994</v>
      </c>
    </row>
    <row r="1018" spans="1:8" x14ac:dyDescent="0.25">
      <c r="A1018" s="21">
        <f t="shared" si="88"/>
        <v>961</v>
      </c>
      <c r="B1018" s="61"/>
      <c r="C1018" s="41" t="s">
        <v>637</v>
      </c>
      <c r="D1018" s="73" t="s">
        <v>16</v>
      </c>
      <c r="E1018" s="84">
        <v>42</v>
      </c>
      <c r="F1018" s="62">
        <v>48.2</v>
      </c>
      <c r="G1018" s="6">
        <f t="shared" si="89"/>
        <v>2024.4</v>
      </c>
      <c r="H1018" s="6">
        <f t="shared" si="87"/>
        <v>2429.2800000000002</v>
      </c>
    </row>
    <row r="1019" spans="1:8" x14ac:dyDescent="0.25">
      <c r="A1019" s="31"/>
      <c r="B1019" s="59"/>
      <c r="C1019" s="58" t="s">
        <v>642</v>
      </c>
      <c r="D1019" s="73" t="s">
        <v>16</v>
      </c>
      <c r="E1019" s="94"/>
      <c r="F1019" s="56"/>
      <c r="G1019" s="17"/>
      <c r="H1019" s="17"/>
    </row>
    <row r="1020" spans="1:8" x14ac:dyDescent="0.25">
      <c r="A1020" s="21">
        <v>962</v>
      </c>
      <c r="B1020" s="61"/>
      <c r="C1020" s="40" t="s">
        <v>613</v>
      </c>
      <c r="D1020" s="73" t="s">
        <v>16</v>
      </c>
      <c r="E1020" s="84">
        <v>157</v>
      </c>
      <c r="F1020" s="62">
        <v>58.1</v>
      </c>
      <c r="G1020" s="6">
        <f t="shared" si="89"/>
        <v>9121.7000000000007</v>
      </c>
      <c r="H1020" s="6">
        <f t="shared" si="87"/>
        <v>10946.04</v>
      </c>
    </row>
    <row r="1021" spans="1:8" x14ac:dyDescent="0.25">
      <c r="A1021" s="21">
        <f t="shared" si="88"/>
        <v>963</v>
      </c>
      <c r="B1021" s="61"/>
      <c r="C1021" s="40" t="s">
        <v>614</v>
      </c>
      <c r="D1021" s="73" t="s">
        <v>16</v>
      </c>
      <c r="E1021" s="84">
        <v>32</v>
      </c>
      <c r="F1021" s="62">
        <v>84.5</v>
      </c>
      <c r="G1021" s="6">
        <f t="shared" si="89"/>
        <v>2704</v>
      </c>
      <c r="H1021" s="6">
        <f t="shared" si="87"/>
        <v>3244.7999999999997</v>
      </c>
    </row>
    <row r="1022" spans="1:8" x14ac:dyDescent="0.25">
      <c r="A1022" s="21">
        <f t="shared" si="88"/>
        <v>964</v>
      </c>
      <c r="B1022" s="61"/>
      <c r="C1022" s="40" t="s">
        <v>615</v>
      </c>
      <c r="D1022" s="73" t="s">
        <v>16</v>
      </c>
      <c r="E1022" s="84">
        <v>8</v>
      </c>
      <c r="F1022" s="62">
        <v>120.3</v>
      </c>
      <c r="G1022" s="6">
        <f t="shared" si="89"/>
        <v>962.4</v>
      </c>
      <c r="H1022" s="6">
        <f t="shared" si="87"/>
        <v>1154.8799999999999</v>
      </c>
    </row>
    <row r="1023" spans="1:8" x14ac:dyDescent="0.25">
      <c r="A1023" s="21">
        <f t="shared" si="88"/>
        <v>965</v>
      </c>
      <c r="B1023" s="61"/>
      <c r="C1023" s="40" t="s">
        <v>648</v>
      </c>
      <c r="D1023" s="73" t="s">
        <v>16</v>
      </c>
      <c r="E1023" s="84">
        <v>34</v>
      </c>
      <c r="F1023" s="62">
        <v>98.51</v>
      </c>
      <c r="G1023" s="6">
        <f t="shared" si="89"/>
        <v>3349.34</v>
      </c>
      <c r="H1023" s="6">
        <f t="shared" si="87"/>
        <v>4019.2080000000001</v>
      </c>
    </row>
    <row r="1024" spans="1:8" x14ac:dyDescent="0.25">
      <c r="A1024" s="21">
        <f t="shared" si="88"/>
        <v>966</v>
      </c>
      <c r="B1024" s="61"/>
      <c r="C1024" s="40" t="s">
        <v>616</v>
      </c>
      <c r="D1024" s="73" t="s">
        <v>16</v>
      </c>
      <c r="E1024" s="84">
        <v>110</v>
      </c>
      <c r="F1024" s="62">
        <v>10.9</v>
      </c>
      <c r="G1024" s="6">
        <f t="shared" si="89"/>
        <v>1199</v>
      </c>
      <c r="H1024" s="6">
        <f t="shared" si="87"/>
        <v>1438.8</v>
      </c>
    </row>
    <row r="1025" spans="1:8" x14ac:dyDescent="0.25">
      <c r="A1025" s="21">
        <f t="shared" si="88"/>
        <v>967</v>
      </c>
      <c r="B1025" s="61"/>
      <c r="C1025" s="40" t="s">
        <v>617</v>
      </c>
      <c r="D1025" s="73" t="s">
        <v>16</v>
      </c>
      <c r="E1025" s="84">
        <v>5</v>
      </c>
      <c r="F1025" s="62">
        <v>15.4</v>
      </c>
      <c r="G1025" s="6">
        <f t="shared" si="89"/>
        <v>77</v>
      </c>
      <c r="H1025" s="6">
        <f t="shared" si="87"/>
        <v>92.399999999999991</v>
      </c>
    </row>
    <row r="1026" spans="1:8" x14ac:dyDescent="0.25">
      <c r="A1026" s="21">
        <f t="shared" si="88"/>
        <v>968</v>
      </c>
      <c r="B1026" s="61"/>
      <c r="C1026" s="40" t="s">
        <v>631</v>
      </c>
      <c r="D1026" s="73" t="s">
        <v>16</v>
      </c>
      <c r="E1026" s="84">
        <v>3</v>
      </c>
      <c r="F1026" s="62">
        <v>18.3</v>
      </c>
      <c r="G1026" s="6">
        <f t="shared" si="89"/>
        <v>54.900000000000006</v>
      </c>
      <c r="H1026" s="6">
        <f t="shared" si="87"/>
        <v>65.88000000000001</v>
      </c>
    </row>
    <row r="1027" spans="1:8" x14ac:dyDescent="0.25">
      <c r="A1027" s="21">
        <f t="shared" si="88"/>
        <v>969</v>
      </c>
      <c r="B1027" s="61"/>
      <c r="C1027" s="40" t="s">
        <v>632</v>
      </c>
      <c r="D1027" s="73" t="s">
        <v>16</v>
      </c>
      <c r="E1027" s="84">
        <v>1</v>
      </c>
      <c r="F1027" s="62">
        <v>96</v>
      </c>
      <c r="G1027" s="6">
        <f t="shared" si="89"/>
        <v>96</v>
      </c>
      <c r="H1027" s="6">
        <f t="shared" si="87"/>
        <v>115.19999999999999</v>
      </c>
    </row>
    <row r="1028" spans="1:8" x14ac:dyDescent="0.25">
      <c r="A1028" s="21">
        <f t="shared" si="88"/>
        <v>970</v>
      </c>
      <c r="B1028" s="61"/>
      <c r="C1028" s="40" t="s">
        <v>633</v>
      </c>
      <c r="D1028" s="73" t="s">
        <v>16</v>
      </c>
      <c r="E1028" s="84">
        <v>11</v>
      </c>
      <c r="F1028" s="62">
        <v>84</v>
      </c>
      <c r="G1028" s="6">
        <f t="shared" si="89"/>
        <v>924</v>
      </c>
      <c r="H1028" s="6">
        <f t="shared" si="87"/>
        <v>1108.8</v>
      </c>
    </row>
    <row r="1029" spans="1:8" x14ac:dyDescent="0.25">
      <c r="A1029" s="21">
        <f t="shared" si="88"/>
        <v>971</v>
      </c>
      <c r="B1029" s="61"/>
      <c r="C1029" s="40" t="s">
        <v>618</v>
      </c>
      <c r="D1029" s="73" t="s">
        <v>16</v>
      </c>
      <c r="E1029" s="84">
        <v>1</v>
      </c>
      <c r="F1029" s="62">
        <v>75</v>
      </c>
      <c r="G1029" s="6">
        <f t="shared" si="89"/>
        <v>75</v>
      </c>
      <c r="H1029" s="6">
        <f t="shared" si="87"/>
        <v>90</v>
      </c>
    </row>
    <row r="1030" spans="1:8" x14ac:dyDescent="0.25">
      <c r="A1030" s="21">
        <f t="shared" si="88"/>
        <v>972</v>
      </c>
      <c r="B1030" s="61"/>
      <c r="C1030" s="40" t="s">
        <v>649</v>
      </c>
      <c r="D1030" s="73" t="s">
        <v>16</v>
      </c>
      <c r="E1030" s="84">
        <v>6</v>
      </c>
      <c r="F1030" s="62">
        <v>65</v>
      </c>
      <c r="G1030" s="6">
        <f t="shared" si="89"/>
        <v>390</v>
      </c>
      <c r="H1030" s="6">
        <f t="shared" si="87"/>
        <v>468</v>
      </c>
    </row>
    <row r="1031" spans="1:8" x14ac:dyDescent="0.25">
      <c r="A1031" s="21">
        <f t="shared" si="88"/>
        <v>973</v>
      </c>
      <c r="B1031" s="61"/>
      <c r="C1031" s="40" t="s">
        <v>650</v>
      </c>
      <c r="D1031" s="73" t="s">
        <v>16</v>
      </c>
      <c r="E1031" s="84">
        <v>15</v>
      </c>
      <c r="F1031" s="62">
        <v>57</v>
      </c>
      <c r="G1031" s="6">
        <f t="shared" si="89"/>
        <v>855</v>
      </c>
      <c r="H1031" s="6">
        <f t="shared" si="87"/>
        <v>1026</v>
      </c>
    </row>
    <row r="1032" spans="1:8" x14ac:dyDescent="0.25">
      <c r="A1032" s="21">
        <f t="shared" si="88"/>
        <v>974</v>
      </c>
      <c r="B1032" s="61"/>
      <c r="C1032" s="40" t="s">
        <v>621</v>
      </c>
      <c r="D1032" s="73" t="s">
        <v>16</v>
      </c>
      <c r="E1032" s="84">
        <v>1</v>
      </c>
      <c r="F1032" s="62">
        <v>62</v>
      </c>
      <c r="G1032" s="6">
        <f t="shared" si="89"/>
        <v>62</v>
      </c>
      <c r="H1032" s="6">
        <f t="shared" si="87"/>
        <v>74.399999999999991</v>
      </c>
    </row>
    <row r="1033" spans="1:8" x14ac:dyDescent="0.25">
      <c r="A1033" s="21">
        <f t="shared" si="88"/>
        <v>975</v>
      </c>
      <c r="B1033" s="61"/>
      <c r="C1033" s="40" t="s">
        <v>651</v>
      </c>
      <c r="D1033" s="73" t="s">
        <v>16</v>
      </c>
      <c r="E1033" s="84">
        <v>1</v>
      </c>
      <c r="F1033" s="62">
        <v>67</v>
      </c>
      <c r="G1033" s="6">
        <f t="shared" si="89"/>
        <v>67</v>
      </c>
      <c r="H1033" s="6">
        <f t="shared" si="87"/>
        <v>80.399999999999991</v>
      </c>
    </row>
    <row r="1034" spans="1:8" x14ac:dyDescent="0.25">
      <c r="A1034" s="21">
        <f t="shared" si="88"/>
        <v>976</v>
      </c>
      <c r="B1034" s="61"/>
      <c r="C1034" s="40" t="s">
        <v>652</v>
      </c>
      <c r="D1034" s="73" t="s">
        <v>16</v>
      </c>
      <c r="E1034" s="84">
        <v>1</v>
      </c>
      <c r="F1034" s="62">
        <v>72</v>
      </c>
      <c r="G1034" s="6">
        <f t="shared" si="89"/>
        <v>72</v>
      </c>
      <c r="H1034" s="6">
        <f t="shared" si="87"/>
        <v>86.399999999999991</v>
      </c>
    </row>
    <row r="1035" spans="1:8" x14ac:dyDescent="0.25">
      <c r="A1035" s="21">
        <f t="shared" si="88"/>
        <v>977</v>
      </c>
      <c r="B1035" s="61"/>
      <c r="C1035" s="40" t="s">
        <v>622</v>
      </c>
      <c r="D1035" s="73" t="s">
        <v>16</v>
      </c>
      <c r="E1035" s="84">
        <v>6</v>
      </c>
      <c r="F1035" s="62">
        <v>55</v>
      </c>
      <c r="G1035" s="6">
        <f t="shared" si="89"/>
        <v>330</v>
      </c>
      <c r="H1035" s="6">
        <f t="shared" si="87"/>
        <v>396</v>
      </c>
    </row>
    <row r="1036" spans="1:8" x14ac:dyDescent="0.25">
      <c r="A1036" s="21">
        <f t="shared" si="88"/>
        <v>978</v>
      </c>
      <c r="B1036" s="61"/>
      <c r="C1036" s="40" t="s">
        <v>643</v>
      </c>
      <c r="D1036" s="73" t="s">
        <v>16</v>
      </c>
      <c r="E1036" s="84">
        <v>2</v>
      </c>
      <c r="F1036" s="62">
        <v>48</v>
      </c>
      <c r="G1036" s="6">
        <f t="shared" si="89"/>
        <v>96</v>
      </c>
      <c r="H1036" s="6">
        <f t="shared" si="87"/>
        <v>115.19999999999999</v>
      </c>
    </row>
    <row r="1037" spans="1:8" x14ac:dyDescent="0.25">
      <c r="A1037" s="21">
        <f t="shared" si="88"/>
        <v>979</v>
      </c>
      <c r="B1037" s="61"/>
      <c r="C1037" s="40" t="s">
        <v>640</v>
      </c>
      <c r="D1037" s="73" t="s">
        <v>16</v>
      </c>
      <c r="E1037" s="84">
        <v>2</v>
      </c>
      <c r="F1037" s="62">
        <v>57</v>
      </c>
      <c r="G1037" s="6">
        <f t="shared" si="89"/>
        <v>114</v>
      </c>
      <c r="H1037" s="6">
        <f t="shared" si="87"/>
        <v>136.79999999999998</v>
      </c>
    </row>
    <row r="1038" spans="1:8" x14ac:dyDescent="0.25">
      <c r="A1038" s="31"/>
      <c r="B1038" s="59"/>
      <c r="C1038" s="57" t="s">
        <v>644</v>
      </c>
      <c r="D1038" s="73" t="s">
        <v>16</v>
      </c>
      <c r="E1038" s="94"/>
      <c r="F1038" s="56"/>
      <c r="G1038" s="17">
        <f t="shared" si="89"/>
        <v>0</v>
      </c>
      <c r="H1038" s="17">
        <f t="shared" si="87"/>
        <v>0</v>
      </c>
    </row>
    <row r="1039" spans="1:8" x14ac:dyDescent="0.25">
      <c r="A1039" s="21">
        <v>980</v>
      </c>
      <c r="B1039" s="61"/>
      <c r="C1039" s="40" t="s">
        <v>594</v>
      </c>
      <c r="D1039" s="73" t="s">
        <v>16</v>
      </c>
      <c r="E1039" s="84">
        <v>35</v>
      </c>
      <c r="F1039" s="62">
        <v>284.3</v>
      </c>
      <c r="G1039" s="6">
        <f t="shared" si="89"/>
        <v>9950.5</v>
      </c>
      <c r="H1039" s="6">
        <f t="shared" si="87"/>
        <v>11940.6</v>
      </c>
    </row>
    <row r="1040" spans="1:8" x14ac:dyDescent="0.25">
      <c r="A1040" s="21">
        <f t="shared" si="88"/>
        <v>981</v>
      </c>
      <c r="B1040" s="61"/>
      <c r="C1040" s="40" t="s">
        <v>595</v>
      </c>
      <c r="D1040" s="73" t="s">
        <v>16</v>
      </c>
      <c r="E1040" s="84">
        <v>12</v>
      </c>
      <c r="F1040" s="62">
        <v>324.8</v>
      </c>
      <c r="G1040" s="6">
        <f t="shared" si="89"/>
        <v>3897.6000000000004</v>
      </c>
      <c r="H1040" s="6">
        <f t="shared" si="87"/>
        <v>4677.12</v>
      </c>
    </row>
    <row r="1041" spans="1:8" x14ac:dyDescent="0.25">
      <c r="A1041" s="21">
        <f t="shared" si="88"/>
        <v>982</v>
      </c>
      <c r="B1041" s="61"/>
      <c r="C1041" s="40" t="s">
        <v>596</v>
      </c>
      <c r="D1041" s="73" t="s">
        <v>16</v>
      </c>
      <c r="E1041" s="84">
        <v>58</v>
      </c>
      <c r="F1041" s="62">
        <v>393.4</v>
      </c>
      <c r="G1041" s="6">
        <f t="shared" si="89"/>
        <v>22817.199999999997</v>
      </c>
      <c r="H1041" s="6">
        <f t="shared" si="87"/>
        <v>27380.639999999996</v>
      </c>
    </row>
    <row r="1042" spans="1:8" x14ac:dyDescent="0.25">
      <c r="A1042" s="21">
        <f t="shared" si="88"/>
        <v>983</v>
      </c>
      <c r="B1042" s="61"/>
      <c r="C1042" s="40" t="s">
        <v>598</v>
      </c>
      <c r="D1042" s="73" t="s">
        <v>16</v>
      </c>
      <c r="E1042" s="84">
        <v>13</v>
      </c>
      <c r="F1042" s="62">
        <v>511</v>
      </c>
      <c r="G1042" s="6">
        <f t="shared" si="89"/>
        <v>6643</v>
      </c>
      <c r="H1042" s="6">
        <f t="shared" si="87"/>
        <v>7971.5999999999995</v>
      </c>
    </row>
    <row r="1043" spans="1:8" x14ac:dyDescent="0.25">
      <c r="A1043" s="21">
        <f t="shared" si="88"/>
        <v>984</v>
      </c>
      <c r="B1043" s="61"/>
      <c r="C1043" s="40" t="s">
        <v>599</v>
      </c>
      <c r="D1043" s="73" t="s">
        <v>16</v>
      </c>
      <c r="E1043" s="84">
        <v>2</v>
      </c>
      <c r="F1043" s="62">
        <v>520.5</v>
      </c>
      <c r="G1043" s="6">
        <f t="shared" si="89"/>
        <v>1041</v>
      </c>
      <c r="H1043" s="6">
        <f t="shared" si="87"/>
        <v>1249.2</v>
      </c>
    </row>
    <row r="1044" spans="1:8" x14ac:dyDescent="0.25">
      <c r="A1044" s="21">
        <f t="shared" si="88"/>
        <v>985</v>
      </c>
      <c r="B1044" s="61"/>
      <c r="C1044" s="40" t="s">
        <v>600</v>
      </c>
      <c r="D1044" s="73" t="s">
        <v>16</v>
      </c>
      <c r="E1044" s="84">
        <v>2</v>
      </c>
      <c r="F1044" s="62">
        <v>546.5</v>
      </c>
      <c r="G1044" s="6">
        <f t="shared" si="89"/>
        <v>1093</v>
      </c>
      <c r="H1044" s="6">
        <f t="shared" si="87"/>
        <v>1311.6</v>
      </c>
    </row>
    <row r="1045" spans="1:8" x14ac:dyDescent="0.25">
      <c r="A1045" s="21">
        <f t="shared" si="88"/>
        <v>986</v>
      </c>
      <c r="B1045" s="61"/>
      <c r="C1045" s="40" t="s">
        <v>601</v>
      </c>
      <c r="D1045" s="73" t="s">
        <v>16</v>
      </c>
      <c r="E1045" s="84">
        <v>16</v>
      </c>
      <c r="F1045" s="62">
        <v>618</v>
      </c>
      <c r="G1045" s="6">
        <f t="shared" si="89"/>
        <v>9888</v>
      </c>
      <c r="H1045" s="6">
        <f t="shared" si="87"/>
        <v>11865.6</v>
      </c>
    </row>
    <row r="1046" spans="1:8" x14ac:dyDescent="0.25">
      <c r="A1046" s="21">
        <f t="shared" si="88"/>
        <v>987</v>
      </c>
      <c r="B1046" s="61"/>
      <c r="C1046" s="41" t="s">
        <v>603</v>
      </c>
      <c r="D1046" s="73" t="s">
        <v>16</v>
      </c>
      <c r="E1046" s="84">
        <v>35</v>
      </c>
      <c r="F1046" s="62">
        <v>14.25</v>
      </c>
      <c r="G1046" s="6">
        <f t="shared" si="89"/>
        <v>498.75</v>
      </c>
      <c r="H1046" s="6">
        <f t="shared" si="87"/>
        <v>598.5</v>
      </c>
    </row>
    <row r="1047" spans="1:8" x14ac:dyDescent="0.25">
      <c r="A1047" s="21">
        <f t="shared" si="88"/>
        <v>988</v>
      </c>
      <c r="B1047" s="61"/>
      <c r="C1047" s="41" t="s">
        <v>604</v>
      </c>
      <c r="D1047" s="73" t="s">
        <v>16</v>
      </c>
      <c r="E1047" s="84">
        <v>12</v>
      </c>
      <c r="F1047" s="62">
        <v>16.399999999999999</v>
      </c>
      <c r="G1047" s="6">
        <f t="shared" si="89"/>
        <v>196.79999999999998</v>
      </c>
      <c r="H1047" s="6">
        <f t="shared" si="87"/>
        <v>236.15999999999997</v>
      </c>
    </row>
    <row r="1048" spans="1:8" x14ac:dyDescent="0.25">
      <c r="A1048" s="21">
        <f t="shared" si="88"/>
        <v>989</v>
      </c>
      <c r="B1048" s="61"/>
      <c r="C1048" s="41" t="s">
        <v>605</v>
      </c>
      <c r="D1048" s="73" t="s">
        <v>16</v>
      </c>
      <c r="E1048" s="84">
        <v>58</v>
      </c>
      <c r="F1048" s="62">
        <v>17.2</v>
      </c>
      <c r="G1048" s="6">
        <f t="shared" si="89"/>
        <v>997.59999999999991</v>
      </c>
      <c r="H1048" s="6">
        <f t="shared" si="87"/>
        <v>1197.1199999999999</v>
      </c>
    </row>
    <row r="1049" spans="1:8" x14ac:dyDescent="0.25">
      <c r="A1049" s="21">
        <f t="shared" si="88"/>
        <v>990</v>
      </c>
      <c r="B1049" s="61"/>
      <c r="C1049" s="41" t="s">
        <v>607</v>
      </c>
      <c r="D1049" s="73" t="s">
        <v>16</v>
      </c>
      <c r="E1049" s="84">
        <v>13</v>
      </c>
      <c r="F1049" s="62">
        <v>22.84</v>
      </c>
      <c r="G1049" s="6">
        <f t="shared" si="89"/>
        <v>296.92</v>
      </c>
      <c r="H1049" s="6">
        <f t="shared" si="87"/>
        <v>356.30400000000003</v>
      </c>
    </row>
    <row r="1050" spans="1:8" x14ac:dyDescent="0.25">
      <c r="A1050" s="21">
        <f t="shared" si="88"/>
        <v>991</v>
      </c>
      <c r="B1050" s="61"/>
      <c r="C1050" s="41" t="s">
        <v>608</v>
      </c>
      <c r="D1050" s="73" t="s">
        <v>16</v>
      </c>
      <c r="E1050" s="84">
        <v>2</v>
      </c>
      <c r="F1050" s="62">
        <v>23.6</v>
      </c>
      <c r="G1050" s="6">
        <f t="shared" si="89"/>
        <v>47.2</v>
      </c>
      <c r="H1050" s="6">
        <f t="shared" si="87"/>
        <v>56.64</v>
      </c>
    </row>
    <row r="1051" spans="1:8" x14ac:dyDescent="0.25">
      <c r="A1051" s="21">
        <f t="shared" si="88"/>
        <v>992</v>
      </c>
      <c r="B1051" s="61"/>
      <c r="C1051" s="41" t="s">
        <v>609</v>
      </c>
      <c r="D1051" s="73" t="s">
        <v>16</v>
      </c>
      <c r="E1051" s="84">
        <v>2</v>
      </c>
      <c r="F1051" s="62">
        <v>25.84</v>
      </c>
      <c r="G1051" s="6">
        <f t="shared" si="89"/>
        <v>51.68</v>
      </c>
      <c r="H1051" s="6">
        <f t="shared" si="87"/>
        <v>62.015999999999998</v>
      </c>
    </row>
    <row r="1052" spans="1:8" x14ac:dyDescent="0.25">
      <c r="A1052" s="21">
        <f t="shared" si="88"/>
        <v>993</v>
      </c>
      <c r="B1052" s="61"/>
      <c r="C1052" s="41" t="s">
        <v>610</v>
      </c>
      <c r="D1052" s="73" t="s">
        <v>16</v>
      </c>
      <c r="E1052" s="84">
        <v>16</v>
      </c>
      <c r="F1052" s="62">
        <v>29.61</v>
      </c>
      <c r="G1052" s="6">
        <f t="shared" si="89"/>
        <v>473.76</v>
      </c>
      <c r="H1052" s="6">
        <f t="shared" si="87"/>
        <v>568.51199999999994</v>
      </c>
    </row>
    <row r="1053" spans="1:8" x14ac:dyDescent="0.25">
      <c r="A1053" s="31"/>
      <c r="B1053" s="59"/>
      <c r="C1053" s="58" t="s">
        <v>645</v>
      </c>
      <c r="D1053" s="73" t="s">
        <v>16</v>
      </c>
      <c r="E1053" s="94"/>
      <c r="F1053" s="56"/>
      <c r="G1053" s="17"/>
      <c r="H1053" s="17"/>
    </row>
    <row r="1054" spans="1:8" x14ac:dyDescent="0.25">
      <c r="A1054" s="21">
        <v>994</v>
      </c>
      <c r="B1054" s="61"/>
      <c r="C1054" s="41" t="s">
        <v>646</v>
      </c>
      <c r="D1054" s="73" t="s">
        <v>16</v>
      </c>
      <c r="E1054" s="84">
        <v>26</v>
      </c>
      <c r="F1054" s="62">
        <v>58.1</v>
      </c>
      <c r="G1054" s="6">
        <f t="shared" si="89"/>
        <v>1510.6000000000001</v>
      </c>
      <c r="H1054" s="6">
        <f t="shared" ref="H1054:H1063" si="90">G1054*1.2</f>
        <v>1812.72</v>
      </c>
    </row>
    <row r="1055" spans="1:8" x14ac:dyDescent="0.25">
      <c r="A1055" s="21">
        <f t="shared" si="88"/>
        <v>995</v>
      </c>
      <c r="B1055" s="61"/>
      <c r="C1055" s="40" t="s">
        <v>614</v>
      </c>
      <c r="D1055" s="73" t="s">
        <v>16</v>
      </c>
      <c r="E1055" s="84">
        <v>10</v>
      </c>
      <c r="F1055" s="62">
        <v>84.5</v>
      </c>
      <c r="G1055" s="6">
        <f t="shared" si="89"/>
        <v>845</v>
      </c>
      <c r="H1055" s="6">
        <f t="shared" si="90"/>
        <v>1014</v>
      </c>
    </row>
    <row r="1056" spans="1:8" x14ac:dyDescent="0.25">
      <c r="A1056" s="21">
        <f t="shared" si="88"/>
        <v>996</v>
      </c>
      <c r="B1056" s="61"/>
      <c r="C1056" s="40" t="s">
        <v>615</v>
      </c>
      <c r="D1056" s="73" t="s">
        <v>16</v>
      </c>
      <c r="E1056" s="84">
        <v>4</v>
      </c>
      <c r="F1056" s="62">
        <v>120.3</v>
      </c>
      <c r="G1056" s="6">
        <f t="shared" si="89"/>
        <v>481.2</v>
      </c>
      <c r="H1056" s="6">
        <f t="shared" si="90"/>
        <v>577.43999999999994</v>
      </c>
    </row>
    <row r="1057" spans="1:8" x14ac:dyDescent="0.25">
      <c r="A1057" s="21">
        <f t="shared" si="88"/>
        <v>997</v>
      </c>
      <c r="B1057" s="61"/>
      <c r="C1057" s="40" t="s">
        <v>616</v>
      </c>
      <c r="D1057" s="73" t="s">
        <v>16</v>
      </c>
      <c r="E1057" s="84">
        <v>18</v>
      </c>
      <c r="F1057" s="62">
        <v>10.9</v>
      </c>
      <c r="G1057" s="6">
        <f t="shared" si="89"/>
        <v>196.20000000000002</v>
      </c>
      <c r="H1057" s="6">
        <f t="shared" si="90"/>
        <v>235.44</v>
      </c>
    </row>
    <row r="1058" spans="1:8" x14ac:dyDescent="0.25">
      <c r="A1058" s="21">
        <f t="shared" si="88"/>
        <v>998</v>
      </c>
      <c r="B1058" s="61"/>
      <c r="C1058" s="40" t="s">
        <v>617</v>
      </c>
      <c r="D1058" s="73" t="s">
        <v>16</v>
      </c>
      <c r="E1058" s="84">
        <v>4</v>
      </c>
      <c r="F1058" s="62">
        <v>15.4</v>
      </c>
      <c r="G1058" s="6">
        <f t="shared" si="89"/>
        <v>61.6</v>
      </c>
      <c r="H1058" s="6">
        <f t="shared" si="90"/>
        <v>73.92</v>
      </c>
    </row>
    <row r="1059" spans="1:8" x14ac:dyDescent="0.25">
      <c r="A1059" s="21">
        <f t="shared" si="88"/>
        <v>999</v>
      </c>
      <c r="B1059" s="61"/>
      <c r="C1059" s="40" t="s">
        <v>647</v>
      </c>
      <c r="D1059" s="73" t="s">
        <v>16</v>
      </c>
      <c r="E1059" s="84">
        <v>1</v>
      </c>
      <c r="F1059" s="62">
        <v>71.650000000000006</v>
      </c>
      <c r="G1059" s="6">
        <f t="shared" si="89"/>
        <v>71.650000000000006</v>
      </c>
      <c r="H1059" s="6">
        <f t="shared" si="90"/>
        <v>85.98</v>
      </c>
    </row>
    <row r="1060" spans="1:8" x14ac:dyDescent="0.25">
      <c r="A1060" s="21">
        <f t="shared" ref="A1060:A1063" si="91">A1059+1</f>
        <v>1000</v>
      </c>
      <c r="B1060" s="61"/>
      <c r="C1060" s="40" t="s">
        <v>619</v>
      </c>
      <c r="D1060" s="73" t="s">
        <v>16</v>
      </c>
      <c r="E1060" s="84">
        <v>1</v>
      </c>
      <c r="F1060" s="62">
        <v>65</v>
      </c>
      <c r="G1060" s="6">
        <f t="shared" si="89"/>
        <v>65</v>
      </c>
      <c r="H1060" s="6">
        <f t="shared" si="90"/>
        <v>78</v>
      </c>
    </row>
    <row r="1061" spans="1:8" x14ac:dyDescent="0.25">
      <c r="A1061" s="21">
        <f t="shared" si="91"/>
        <v>1001</v>
      </c>
      <c r="B1061" s="61"/>
      <c r="C1061" s="40" t="s">
        <v>620</v>
      </c>
      <c r="D1061" s="73" t="s">
        <v>16</v>
      </c>
      <c r="E1061" s="84">
        <v>2</v>
      </c>
      <c r="F1061" s="62">
        <v>57</v>
      </c>
      <c r="G1061" s="6">
        <f t="shared" si="89"/>
        <v>114</v>
      </c>
      <c r="H1061" s="6">
        <f t="shared" si="90"/>
        <v>136.79999999999998</v>
      </c>
    </row>
    <row r="1062" spans="1:8" x14ac:dyDescent="0.25">
      <c r="A1062" s="21">
        <f t="shared" si="91"/>
        <v>1002</v>
      </c>
      <c r="B1062" s="61"/>
      <c r="C1062" s="40" t="s">
        <v>622</v>
      </c>
      <c r="D1062" s="73" t="s">
        <v>16</v>
      </c>
      <c r="E1062" s="84">
        <v>1</v>
      </c>
      <c r="F1062" s="62">
        <v>55</v>
      </c>
      <c r="G1062" s="6">
        <f t="shared" si="89"/>
        <v>55</v>
      </c>
      <c r="H1062" s="6">
        <f t="shared" si="90"/>
        <v>66</v>
      </c>
    </row>
    <row r="1063" spans="1:8" x14ac:dyDescent="0.25">
      <c r="A1063" s="21">
        <f t="shared" si="91"/>
        <v>1003</v>
      </c>
      <c r="B1063" s="67"/>
      <c r="C1063" s="40" t="s">
        <v>623</v>
      </c>
      <c r="D1063" s="73" t="s">
        <v>16</v>
      </c>
      <c r="E1063" s="84">
        <v>1</v>
      </c>
      <c r="F1063" s="62">
        <v>48</v>
      </c>
      <c r="G1063" s="6">
        <f t="shared" si="89"/>
        <v>48</v>
      </c>
      <c r="H1063" s="6">
        <f t="shared" si="90"/>
        <v>57.599999999999994</v>
      </c>
    </row>
    <row r="1064" spans="1:8" x14ac:dyDescent="0.25">
      <c r="A1064" s="68"/>
      <c r="B1064" s="69"/>
      <c r="C1064" s="70"/>
      <c r="D1064" s="89"/>
      <c r="E1064" s="89"/>
      <c r="F1064" s="71"/>
      <c r="G1064" s="71"/>
      <c r="H1064" s="72"/>
    </row>
    <row r="1065" spans="1:8" ht="15.75" x14ac:dyDescent="0.25">
      <c r="A1065" s="100" t="s">
        <v>660</v>
      </c>
      <c r="B1065" s="100"/>
      <c r="C1065" s="100"/>
      <c r="D1065" s="100"/>
      <c r="E1065" s="100"/>
      <c r="F1065" s="29"/>
      <c r="G1065" s="29"/>
      <c r="H1065" s="10">
        <f>SUM(H6:H1063)</f>
        <v>129600663.5442446</v>
      </c>
    </row>
  </sheetData>
  <autoFilter ref="A8:H1063"/>
  <mergeCells count="2">
    <mergeCell ref="A3:H3"/>
    <mergeCell ref="A1065:E1065"/>
  </mergeCells>
  <pageMargins left="0.7" right="0.7" top="0.75" bottom="0.75" header="0.3" footer="0.3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материалы вентиляция, кондицион</vt:lpstr>
      <vt:lpstr>'материалы вентиляция, кондицион'!Область_печати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Регионэнерго</dc:creator>
  <cp:lastModifiedBy>Ступин Максим Александрович</cp:lastModifiedBy>
  <cp:lastPrinted>2020-10-01T11:14:32Z</cp:lastPrinted>
  <dcterms:created xsi:type="dcterms:W3CDTF">2020-08-07T07:03:11Z</dcterms:created>
  <dcterms:modified xsi:type="dcterms:W3CDTF">2020-10-01T13:01:54Z</dcterms:modified>
</cp:coreProperties>
</file>